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pivotTables/pivotTable15.xml" ContentType="application/vnd.openxmlformats-officedocument.spreadsheetml.pivot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465" windowWidth="13770" windowHeight="7950" firstSheet="2" activeTab="8"/>
  </bookViews>
  <sheets>
    <sheet name="PivotData" sheetId="1" r:id="rId1"/>
    <sheet name="GetPivotData" sheetId="18" r:id="rId2"/>
    <sheet name="Custom Calc Intro" sheetId="11" r:id="rId3"/>
    <sheet name="% of Column" sheetId="3" r:id="rId4"/>
    <sheet name="% of Row" sheetId="4" r:id="rId5"/>
    <sheet name="% of Total" sheetId="5" r:id="rId6"/>
    <sheet name="Diff From" sheetId="6" r:id="rId7"/>
    <sheet name="% Diff From" sheetId="7" r:id="rId8"/>
    <sheet name="% Of" sheetId="8" r:id="rId9"/>
    <sheet name="Running Total" sheetId="9" r:id="rId10"/>
  </sheets>
  <definedNames>
    <definedName name="_xlnm._FilterDatabase" localSheetId="0" hidden="1">PivotData!$A$1:$G$44</definedName>
    <definedName name="PivotData">OFFSET(PivotData!$A$1,0,0,COUNTA(PivotData!$A:$A),COUNTA(PivotData!$1:$1))</definedName>
  </definedNames>
  <calcPr calcId="125725" fullCalcOnLoad="1"/>
  <pivotCaches>
    <pivotCache cacheId="0" r:id="rId11"/>
  </pivotCaches>
</workbook>
</file>

<file path=xl/calcChain.xml><?xml version="1.0" encoding="utf-8"?>
<calcChain xmlns="http://schemas.openxmlformats.org/spreadsheetml/2006/main">
  <c r="G11" i="1"/>
  <c r="G21"/>
  <c r="G20"/>
  <c r="G10"/>
  <c r="G7"/>
  <c r="G5"/>
  <c r="G16"/>
  <c r="G4"/>
  <c r="G25"/>
  <c r="G28"/>
  <c r="G41"/>
  <c r="G24"/>
  <c r="G15"/>
  <c r="G14"/>
  <c r="G33"/>
  <c r="G9"/>
  <c r="G19"/>
  <c r="G3"/>
  <c r="G40"/>
  <c r="G31"/>
  <c r="G13"/>
  <c r="G44"/>
  <c r="G30"/>
  <c r="G23"/>
  <c r="G43"/>
  <c r="G39"/>
  <c r="G27"/>
  <c r="G38"/>
  <c r="G29"/>
  <c r="G37"/>
  <c r="G42"/>
  <c r="G32"/>
  <c r="G26"/>
  <c r="G36"/>
  <c r="G6"/>
  <c r="G18"/>
  <c r="G8"/>
  <c r="G35"/>
  <c r="G2"/>
  <c r="G12"/>
  <c r="G17"/>
  <c r="G22"/>
  <c r="G34"/>
  <c r="B11" i="18"/>
</calcChain>
</file>

<file path=xl/sharedStrings.xml><?xml version="1.0" encoding="utf-8"?>
<sst xmlns="http://schemas.openxmlformats.org/spreadsheetml/2006/main" count="308" uniqueCount="46">
  <si>
    <t>Date</t>
  </si>
  <si>
    <t>Region</t>
  </si>
  <si>
    <t>Rep</t>
  </si>
  <si>
    <t>Item</t>
  </si>
  <si>
    <t>Units</t>
  </si>
  <si>
    <t>Total</t>
  </si>
  <si>
    <t>Ontario</t>
  </si>
  <si>
    <t>Gill</t>
  </si>
  <si>
    <t>Jardine</t>
  </si>
  <si>
    <t>Quebec</t>
  </si>
  <si>
    <t>Jones</t>
  </si>
  <si>
    <t>Alberta</t>
  </si>
  <si>
    <t>Kivell</t>
  </si>
  <si>
    <t>Thompson</t>
  </si>
  <si>
    <t>Smith</t>
  </si>
  <si>
    <t>Howard</t>
  </si>
  <si>
    <t>Morgan</t>
  </si>
  <si>
    <t>Sorvino</t>
  </si>
  <si>
    <t>Unit Cost</t>
  </si>
  <si>
    <t>Pencil</t>
  </si>
  <si>
    <t>Binder</t>
  </si>
  <si>
    <t>Pen</t>
  </si>
  <si>
    <t>Andrews</t>
  </si>
  <si>
    <t>Parent</t>
  </si>
  <si>
    <t>Desk</t>
  </si>
  <si>
    <t>Pen Set</t>
  </si>
  <si>
    <t>Sum of Total</t>
  </si>
  <si>
    <t>Grand Total</t>
  </si>
  <si>
    <t>Data</t>
  </si>
  <si>
    <t>%Sales</t>
  </si>
  <si>
    <t>Qtr1</t>
  </si>
  <si>
    <t>Qtr2</t>
  </si>
  <si>
    <t>Qtr3</t>
  </si>
  <si>
    <t>Qtr4</t>
  </si>
  <si>
    <t>Years</t>
  </si>
  <si>
    <t>2005</t>
  </si>
  <si>
    <t>2006</t>
  </si>
  <si>
    <t>Change</t>
  </si>
  <si>
    <t>%Change</t>
  </si>
  <si>
    <t>%Ont</t>
  </si>
  <si>
    <t>1.</t>
  </si>
  <si>
    <t>2.</t>
  </si>
  <si>
    <t>The first pivot table is before the custom calculation is added</t>
  </si>
  <si>
    <t>The second pivot table contains the completed custom calculation</t>
  </si>
  <si>
    <t>Each Custom Calculation example has two pivot tables</t>
  </si>
  <si>
    <t>Sum of Units</t>
  </si>
</sst>
</file>

<file path=xl/styles.xml><?xml version="1.0" encoding="utf-8"?>
<styleSheet xmlns="http://schemas.openxmlformats.org/spreadsheetml/2006/main">
  <numFmts count="1">
    <numFmt numFmtId="171" formatCode="_(* #,##0.00_);_(* \(#,##0.00\);_(* &quot;-&quot;??_);_(@_)"/>
  </numFmts>
  <fonts count="5">
    <font>
      <sz val="12"/>
      <name val="Arial Narrow"/>
    </font>
    <font>
      <b/>
      <sz val="12"/>
      <color indexed="12"/>
      <name val="Arial Narrow"/>
      <family val="2"/>
    </font>
    <font>
      <sz val="8"/>
      <name val="Arial Narrow"/>
    </font>
    <font>
      <sz val="10"/>
      <name val="Arial Narrow"/>
    </font>
    <font>
      <b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1" xfId="0" pivotButton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NumberFormat="1" applyBorder="1"/>
    <xf numFmtId="0" fontId="0" fillId="0" borderId="7" xfId="0" applyNumberFormat="1" applyBorder="1"/>
    <xf numFmtId="0" fontId="0" fillId="0" borderId="2" xfId="0" applyNumberFormat="1" applyBorder="1"/>
    <xf numFmtId="0" fontId="0" fillId="0" borderId="8" xfId="0" applyNumberFormat="1" applyBorder="1"/>
    <xf numFmtId="0" fontId="0" fillId="0" borderId="3" xfId="0" applyNumberFormat="1" applyBorder="1"/>
    <xf numFmtId="10" fontId="0" fillId="0" borderId="7" xfId="0" applyNumberFormat="1" applyBorder="1"/>
    <xf numFmtId="10" fontId="0" fillId="0" borderId="8" xfId="0" applyNumberFormat="1" applyBorder="1"/>
    <xf numFmtId="10" fontId="0" fillId="0" borderId="9" xfId="0" applyNumberFormat="1" applyBorder="1"/>
    <xf numFmtId="9" fontId="0" fillId="0" borderId="1" xfId="0" applyNumberFormat="1" applyBorder="1"/>
    <xf numFmtId="9" fontId="0" fillId="0" borderId="10" xfId="0" applyNumberFormat="1" applyBorder="1"/>
    <xf numFmtId="9" fontId="0" fillId="0" borderId="2" xfId="0" applyNumberFormat="1" applyBorder="1"/>
    <xf numFmtId="9" fontId="0" fillId="0" borderId="0" xfId="0" applyNumberFormat="1"/>
    <xf numFmtId="10" fontId="0" fillId="0" borderId="10" xfId="0" applyNumberFormat="1" applyBorder="1"/>
    <xf numFmtId="10" fontId="0" fillId="0" borderId="0" xfId="0" applyNumberFormat="1"/>
    <xf numFmtId="10" fontId="0" fillId="0" borderId="1" xfId="0" applyNumberFormat="1" applyBorder="1"/>
    <xf numFmtId="10" fontId="0" fillId="0" borderId="2" xfId="0" applyNumberFormat="1" applyBorder="1"/>
    <xf numFmtId="9" fontId="0" fillId="0" borderId="11" xfId="0" applyNumberFormat="1" applyBorder="1"/>
    <xf numFmtId="9" fontId="0" fillId="0" borderId="12" xfId="0" applyNumberFormat="1" applyBorder="1"/>
    <xf numFmtId="9" fontId="0" fillId="0" borderId="3" xfId="0" applyNumberFormat="1" applyBorder="1"/>
    <xf numFmtId="9" fontId="0" fillId="0" borderId="13" xfId="0" applyNumberFormat="1" applyBorder="1"/>
    <xf numFmtId="9" fontId="0" fillId="0" borderId="14" xfId="0" applyNumberFormat="1" applyBorder="1"/>
    <xf numFmtId="0" fontId="0" fillId="0" borderId="15" xfId="0" applyBorder="1"/>
    <xf numFmtId="10" fontId="0" fillId="0" borderId="15" xfId="0" applyNumberFormat="1" applyBorder="1"/>
    <xf numFmtId="10" fontId="0" fillId="0" borderId="16" xfId="0" applyNumberFormat="1" applyBorder="1"/>
    <xf numFmtId="10" fontId="0" fillId="0" borderId="17" xfId="0" applyNumberFormat="1" applyBorder="1"/>
    <xf numFmtId="9" fontId="0" fillId="0" borderId="7" xfId="0" applyNumberFormat="1" applyBorder="1"/>
    <xf numFmtId="9" fontId="0" fillId="0" borderId="15" xfId="0" applyNumberFormat="1" applyBorder="1"/>
    <xf numFmtId="9" fontId="3" fillId="0" borderId="11" xfId="0" applyNumberFormat="1" applyFont="1" applyBorder="1"/>
    <xf numFmtId="0" fontId="3" fillId="0" borderId="3" xfId="0" applyFont="1" applyBorder="1"/>
    <xf numFmtId="14" fontId="0" fillId="0" borderId="1" xfId="0" applyNumberFormat="1" applyBorder="1"/>
    <xf numFmtId="0" fontId="0" fillId="0" borderId="15" xfId="0" applyNumberFormat="1" applyBorder="1"/>
    <xf numFmtId="0" fontId="0" fillId="0" borderId="17" xfId="0" applyNumberFormat="1" applyBorder="1"/>
    <xf numFmtId="14" fontId="0" fillId="0" borderId="15" xfId="0" applyNumberFormat="1" applyBorder="1"/>
    <xf numFmtId="14" fontId="0" fillId="0" borderId="2" xfId="0" applyNumberFormat="1" applyBorder="1"/>
    <xf numFmtId="0" fontId="0" fillId="0" borderId="18" xfId="0" applyBorder="1"/>
    <xf numFmtId="0" fontId="0" fillId="0" borderId="11" xfId="0" applyBorder="1"/>
    <xf numFmtId="0" fontId="0" fillId="0" borderId="11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171" fontId="0" fillId="0" borderId="1" xfId="0" applyNumberFormat="1" applyBorder="1"/>
    <xf numFmtId="171" fontId="0" fillId="0" borderId="10" xfId="0" applyNumberFormat="1" applyBorder="1"/>
    <xf numFmtId="171" fontId="0" fillId="0" borderId="7" xfId="0" applyNumberFormat="1" applyBorder="1"/>
    <xf numFmtId="171" fontId="0" fillId="0" borderId="2" xfId="0" applyNumberFormat="1" applyBorder="1"/>
    <xf numFmtId="171" fontId="0" fillId="0" borderId="0" xfId="0" applyNumberFormat="1"/>
    <xf numFmtId="171" fontId="0" fillId="0" borderId="8" xfId="0" applyNumberFormat="1" applyBorder="1"/>
    <xf numFmtId="171" fontId="0" fillId="0" borderId="15" xfId="0" applyNumberFormat="1" applyBorder="1"/>
    <xf numFmtId="171" fontId="0" fillId="0" borderId="16" xfId="0" applyNumberFormat="1" applyBorder="1"/>
    <xf numFmtId="171" fontId="0" fillId="0" borderId="17" xfId="0" applyNumberFormat="1" applyBorder="1"/>
    <xf numFmtId="171" fontId="3" fillId="0" borderId="11" xfId="0" applyNumberFormat="1" applyFont="1" applyBorder="1"/>
    <xf numFmtId="171" fontId="0" fillId="0" borderId="11" xfId="0" applyNumberFormat="1" applyBorder="1"/>
    <xf numFmtId="171" fontId="0" fillId="0" borderId="12" xfId="0" applyNumberFormat="1" applyBorder="1"/>
    <xf numFmtId="171" fontId="0" fillId="0" borderId="3" xfId="0" applyNumberFormat="1" applyBorder="1"/>
    <xf numFmtId="171" fontId="0" fillId="0" borderId="13" xfId="0" applyNumberFormat="1" applyBorder="1"/>
    <xf numFmtId="171" fontId="0" fillId="0" borderId="14" xfId="0" applyNumberFormat="1" applyBorder="1"/>
    <xf numFmtId="171" fontId="0" fillId="0" borderId="19" xfId="0" applyNumberFormat="1" applyBorder="1"/>
    <xf numFmtId="0" fontId="0" fillId="0" borderId="0" xfId="0" quotePrefix="1" applyAlignment="1">
      <alignment horizontal="center"/>
    </xf>
    <xf numFmtId="0" fontId="4" fillId="0" borderId="0" xfId="0" applyFont="1"/>
    <xf numFmtId="0" fontId="0" fillId="0" borderId="9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/>
  </cellXfs>
  <cellStyles count="1">
    <cellStyle name="Normal" xfId="0" builtinId="0"/>
  </cellStyles>
  <dxfs count="36">
    <dxf>
      <numFmt numFmtId="171" formatCode="_(* #,##0.00_);_(* \(#,##0.00\);_(* &quot;-&quot;??_);_(@_)"/>
    </dxf>
    <dxf>
      <font>
        <sz val="10"/>
      </font>
    </dxf>
    <dxf>
      <font>
        <sz val="10"/>
      </font>
    </dxf>
    <dxf>
      <numFmt numFmtId="171" formatCode="_(* #,##0.00_);_(* \(#,##0.00\);_(* &quot;-&quot;??_);_(@_)"/>
    </dxf>
    <dxf>
      <font>
        <sz val="10"/>
      </font>
    </dxf>
    <dxf>
      <font>
        <sz val="10"/>
      </font>
    </dxf>
    <dxf>
      <numFmt numFmtId="14" formatCode="0.00%"/>
    </dxf>
    <dxf>
      <font>
        <sz val="10"/>
      </font>
    </dxf>
    <dxf>
      <font>
        <sz val="10"/>
      </font>
    </dxf>
    <dxf>
      <numFmt numFmtId="13" formatCode="0%"/>
    </dxf>
    <dxf>
      <numFmt numFmtId="171" formatCode="_(* #,##0.00_);_(* \(#,##0.00\);_(* &quot;-&quot;??_);_(@_)"/>
    </dxf>
    <dxf>
      <font>
        <sz val="10"/>
      </font>
    </dxf>
    <dxf>
      <font>
        <sz val="10"/>
      </font>
    </dxf>
    <dxf>
      <numFmt numFmtId="13" formatCode="0%"/>
    </dxf>
    <dxf>
      <numFmt numFmtId="14" formatCode="0.0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0" formatCode="General"/>
    </dxf>
    <dxf>
      <font>
        <sz val="10"/>
      </font>
    </dxf>
    <dxf>
      <font>
        <sz val="10"/>
      </font>
    </dxf>
    <dxf>
      <numFmt numFmtId="13" formatCode="0%"/>
    </dxf>
    <dxf>
      <numFmt numFmtId="171" formatCode="_(* #,##0.00_);_(* \(#,##0.00\);_(* &quot;-&quot;??_);_(@_)"/>
    </dxf>
    <dxf>
      <font>
        <sz val="10"/>
      </font>
    </dxf>
    <dxf>
      <font>
        <sz val="10"/>
      </font>
    </dxf>
    <dxf>
      <numFmt numFmtId="13" formatCode="0%"/>
    </dxf>
    <dxf>
      <font>
        <sz val="10"/>
      </font>
    </dxf>
    <dxf>
      <font>
        <sz val="10"/>
      </font>
    </dxf>
    <dxf>
      <numFmt numFmtId="13" formatCode="0%"/>
    </dxf>
    <dxf>
      <numFmt numFmtId="171" formatCode="_(* #,##0.00_);_(* \(#,##0.00\);_(* &quot;-&quot;??_);_(@_)"/>
    </dxf>
    <dxf>
      <font>
        <sz val="10"/>
      </font>
    </dxf>
    <dxf>
      <font>
        <sz val="10"/>
      </font>
    </dxf>
    <dxf>
      <numFmt numFmtId="13" formatCode="0%"/>
    </dxf>
    <dxf>
      <numFmt numFmtId="171" formatCode="_(* #,##0.00_);_(* \(#,##0.00\);_(* &quot;-&quot;??_);_(@_)"/>
    </dxf>
    <dxf>
      <numFmt numFmtId="13" formatCode="0%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bra Dalgleish" refreshedDate="39836.820603009262" createdVersion="1" refreshedVersion="2" recordCount="43" upgradeOnRefresh="1">
  <cacheSource type="worksheet">
    <worksheetSource name="pivotdata"/>
  </cacheSource>
  <cacheFields count="8">
    <cacheField name="Date" numFmtId="0">
      <sharedItems containsSemiMixedTypes="0" containsNonDate="0" containsDate="1" containsString="0" minDate="2005-01-06T00:00:00" maxDate="2006-12-22T00:00:00" count="43">
        <d v="2005-03-15T00:00:00"/>
        <d v="2006-03-07T00:00:00"/>
        <d v="2006-08-24T00:00:00"/>
        <d v="2006-09-27T00:00:00"/>
        <d v="2005-05-22T00:00:00"/>
        <d v="2006-10-14T00:00:00"/>
        <d v="2005-04-18T00:00:00"/>
        <d v="2006-04-10T00:00:00"/>
        <d v="2006-10-31T00:00:00"/>
        <d v="2006-12-21T00:00:00"/>
        <d v="2005-02-26T00:00:00"/>
        <d v="2006-01-15T00:00:00"/>
        <d v="2006-05-14T00:00:00"/>
        <d v="2006-05-31T00:00:00"/>
        <d v="2006-09-10T00:00:00"/>
        <d v="2005-02-09T00:00:00"/>
        <d v="2005-05-05T00:00:00"/>
        <d v="2006-03-24T00:00:00"/>
        <d v="2006-11-17T00:00:00"/>
        <d v="2006-12-04T00:00:00"/>
        <d v="2005-01-23T00:00:00"/>
        <d v="2005-11-25T00:00:00"/>
        <d v="2006-06-17T00:00:00"/>
        <d v="2006-08-07T00:00:00"/>
        <d v="2005-06-25T00:00:00"/>
        <d v="2005-10-05T00:00:00"/>
        <d v="2006-07-21T00:00:00"/>
        <d v="2005-09-01T00:00:00"/>
        <d v="2005-12-12T00:00:00"/>
        <d v="2006-02-01T00:00:00"/>
        <d v="2005-07-12T00:00:00"/>
        <d v="2006-04-27T00:00:00"/>
        <d v="2005-01-06T00:00:00"/>
        <d v="2005-04-01T00:00:00"/>
        <d v="2005-06-08T00:00:00"/>
        <d v="2005-08-15T00:00:00"/>
        <d v="2005-09-18T00:00:00"/>
        <d v="2005-10-22T00:00:00"/>
        <d v="2006-02-18T00:00:00"/>
        <d v="2006-07-04T00:00:00"/>
        <d v="2005-07-29T00:00:00"/>
        <d v="2005-11-08T00:00:00"/>
        <d v="2005-12-29T00:00:00"/>
      </sharedItems>
      <fieldGroup par="7" base="0">
        <rangePr groupBy="quarters" startDate="2005-01-06T00:00:00" endDate="2006-12-22T00:00:00"/>
        <groupItems count="6">
          <s v="&lt;1/6/2005"/>
          <s v="Qtr1"/>
          <s v="Qtr2"/>
          <s v="Qtr3"/>
          <s v="Qtr4"/>
          <s v="&gt;12/22/2006"/>
        </groupItems>
      </fieldGroup>
    </cacheField>
    <cacheField name="Region" numFmtId="0">
      <sharedItems count="3">
        <s v="Alberta"/>
        <s v="Ontario"/>
        <s v="Quebec"/>
      </sharedItems>
    </cacheField>
    <cacheField name="Rep" numFmtId="0">
      <sharedItems count="11">
        <s v="Sorvino"/>
        <s v="Thompson"/>
        <s v="Andrews"/>
        <s v="Gill"/>
        <s v="Jardine"/>
        <s v="Kivell"/>
        <s v="Morgan"/>
        <s v="Smith"/>
        <s v="Howard"/>
        <s v="Jones"/>
        <s v="Parent"/>
      </sharedItems>
    </cacheField>
    <cacheField name="Item" numFmtId="0">
      <sharedItems count="5">
        <s v="Pencil"/>
        <s v="Binder"/>
        <s v="Desk"/>
        <s v="Pen"/>
        <s v="Pen Set"/>
      </sharedItems>
    </cacheField>
    <cacheField name="Units" numFmtId="0">
      <sharedItems containsSemiMixedTypes="0" containsString="0" containsNumber="1" containsInteger="1" minValue="2" maxValue="125"/>
    </cacheField>
    <cacheField name="Unit Cost" numFmtId="0">
      <sharedItems containsSemiMixedTypes="0" containsString="0" containsNumber="1" minValue="1.29" maxValue="275" count="12">
        <n v="2.99"/>
        <n v="19.989999999999998"/>
        <n v="275"/>
        <n v="1.99"/>
        <n v="1.29"/>
        <n v="4.99"/>
        <n v="8.99"/>
        <n v="125"/>
        <n v="23.95"/>
        <n v="12.49"/>
        <n v="15"/>
        <n v="15.99"/>
      </sharedItems>
    </cacheField>
    <cacheField name="Total" numFmtId="0">
      <sharedItems containsSemiMixedTypes="0" containsString="0" containsNumber="1" minValue="19.96" maxValue="1879.06"/>
    </cacheField>
    <cacheField name="Years" numFmtId="0" databaseField="0">
      <fieldGroup base="0">
        <rangePr groupBy="years" startDate="2005-01-06T00:00:00" endDate="2006-12-22T00:00:00"/>
        <groupItems count="4">
          <s v="&lt;1/6/2005"/>
          <s v="2005"/>
          <s v="2006"/>
          <s v="&gt;12/22/2006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x v="0"/>
    <x v="0"/>
    <x v="0"/>
    <x v="0"/>
    <n v="56"/>
    <x v="0"/>
    <n v="167.44"/>
  </r>
  <r>
    <x v="1"/>
    <x v="0"/>
    <x v="0"/>
    <x v="1"/>
    <n v="7"/>
    <x v="1"/>
    <n v="139.92999999999998"/>
  </r>
  <r>
    <x v="2"/>
    <x v="0"/>
    <x v="0"/>
    <x v="2"/>
    <n v="3"/>
    <x v="2"/>
    <n v="825"/>
  </r>
  <r>
    <x v="3"/>
    <x v="0"/>
    <x v="0"/>
    <x v="3"/>
    <n v="76"/>
    <x v="3"/>
    <n v="151.24"/>
  </r>
  <r>
    <x v="4"/>
    <x v="0"/>
    <x v="1"/>
    <x v="0"/>
    <n v="32"/>
    <x v="3"/>
    <n v="63.68"/>
  </r>
  <r>
    <x v="5"/>
    <x v="0"/>
    <x v="1"/>
    <x v="1"/>
    <n v="57"/>
    <x v="1"/>
    <n v="1139.4299999999998"/>
  </r>
  <r>
    <x v="6"/>
    <x v="1"/>
    <x v="2"/>
    <x v="0"/>
    <n v="75"/>
    <x v="3"/>
    <n v="149.25"/>
  </r>
  <r>
    <x v="7"/>
    <x v="1"/>
    <x v="2"/>
    <x v="0"/>
    <n v="66"/>
    <x v="3"/>
    <n v="131.34"/>
  </r>
  <r>
    <x v="8"/>
    <x v="1"/>
    <x v="2"/>
    <x v="0"/>
    <n v="114"/>
    <x v="4"/>
    <n v="147.06"/>
  </r>
  <r>
    <x v="9"/>
    <x v="1"/>
    <x v="2"/>
    <x v="1"/>
    <n v="28"/>
    <x v="5"/>
    <n v="139.72"/>
  </r>
  <r>
    <x v="10"/>
    <x v="1"/>
    <x v="3"/>
    <x v="3"/>
    <n v="51"/>
    <x v="1"/>
    <n v="1019.4899999999999"/>
  </r>
  <r>
    <x v="11"/>
    <x v="1"/>
    <x v="3"/>
    <x v="1"/>
    <n v="46"/>
    <x v="6"/>
    <n v="413.54"/>
  </r>
  <r>
    <x v="12"/>
    <x v="1"/>
    <x v="3"/>
    <x v="0"/>
    <n v="94"/>
    <x v="4"/>
    <n v="121.26"/>
  </r>
  <r>
    <x v="13"/>
    <x v="1"/>
    <x v="3"/>
    <x v="1"/>
    <n v="102"/>
    <x v="6"/>
    <n v="916.98"/>
  </r>
  <r>
    <x v="14"/>
    <x v="1"/>
    <x v="3"/>
    <x v="0"/>
    <n v="98"/>
    <x v="4"/>
    <n v="126.42"/>
  </r>
  <r>
    <x v="15"/>
    <x v="1"/>
    <x v="4"/>
    <x v="0"/>
    <n v="125"/>
    <x v="5"/>
    <n v="623.75"/>
  </r>
  <r>
    <x v="16"/>
    <x v="1"/>
    <x v="4"/>
    <x v="0"/>
    <n v="90"/>
    <x v="5"/>
    <n v="449.1"/>
  </r>
  <r>
    <x v="17"/>
    <x v="1"/>
    <x v="4"/>
    <x v="4"/>
    <n v="76"/>
    <x v="5"/>
    <n v="379.24"/>
  </r>
  <r>
    <x v="18"/>
    <x v="1"/>
    <x v="4"/>
    <x v="1"/>
    <n v="39"/>
    <x v="5"/>
    <n v="194.61"/>
  </r>
  <r>
    <x v="19"/>
    <x v="1"/>
    <x v="4"/>
    <x v="1"/>
    <n v="94"/>
    <x v="1"/>
    <n v="1879.06"/>
  </r>
  <r>
    <x v="20"/>
    <x v="1"/>
    <x v="5"/>
    <x v="1"/>
    <n v="50"/>
    <x v="1"/>
    <n v="999.49999999999989"/>
  </r>
  <r>
    <x v="21"/>
    <x v="1"/>
    <x v="5"/>
    <x v="4"/>
    <n v="96"/>
    <x v="5"/>
    <n v="479.04"/>
  </r>
  <r>
    <x v="22"/>
    <x v="1"/>
    <x v="5"/>
    <x v="2"/>
    <n v="5"/>
    <x v="7"/>
    <n v="625"/>
  </r>
  <r>
    <x v="23"/>
    <x v="1"/>
    <x v="5"/>
    <x v="4"/>
    <n v="42"/>
    <x v="8"/>
    <n v="1005.9"/>
  </r>
  <r>
    <x v="24"/>
    <x v="1"/>
    <x v="6"/>
    <x v="0"/>
    <n v="90"/>
    <x v="5"/>
    <n v="449.1"/>
  </r>
  <r>
    <x v="25"/>
    <x v="1"/>
    <x v="6"/>
    <x v="1"/>
    <n v="28"/>
    <x v="6"/>
    <n v="251.72"/>
  </r>
  <r>
    <x v="26"/>
    <x v="1"/>
    <x v="6"/>
    <x v="4"/>
    <n v="55"/>
    <x v="9"/>
    <n v="686.95"/>
  </r>
  <r>
    <x v="27"/>
    <x v="1"/>
    <x v="7"/>
    <x v="2"/>
    <n v="2"/>
    <x v="7"/>
    <n v="250"/>
  </r>
  <r>
    <x v="28"/>
    <x v="1"/>
    <x v="7"/>
    <x v="0"/>
    <n v="67"/>
    <x v="4"/>
    <n v="86.43"/>
  </r>
  <r>
    <x v="29"/>
    <x v="1"/>
    <x v="7"/>
    <x v="1"/>
    <n v="87"/>
    <x v="10"/>
    <n v="1305"/>
  </r>
  <r>
    <x v="30"/>
    <x v="2"/>
    <x v="8"/>
    <x v="1"/>
    <n v="29"/>
    <x v="3"/>
    <n v="57.71"/>
  </r>
  <r>
    <x v="31"/>
    <x v="2"/>
    <x v="8"/>
    <x v="3"/>
    <n v="96"/>
    <x v="5"/>
    <n v="479.04"/>
  </r>
  <r>
    <x v="32"/>
    <x v="2"/>
    <x v="9"/>
    <x v="0"/>
    <n v="95"/>
    <x v="3"/>
    <n v="189.05"/>
  </r>
  <r>
    <x v="33"/>
    <x v="2"/>
    <x v="9"/>
    <x v="1"/>
    <n v="76"/>
    <x v="5"/>
    <n v="379.24"/>
  </r>
  <r>
    <x v="34"/>
    <x v="0"/>
    <x v="9"/>
    <x v="1"/>
    <n v="60"/>
    <x v="6"/>
    <n v="539.4"/>
  </r>
  <r>
    <x v="35"/>
    <x v="0"/>
    <x v="9"/>
    <x v="0"/>
    <n v="35"/>
    <x v="5"/>
    <n v="174.65"/>
  </r>
  <r>
    <x v="36"/>
    <x v="0"/>
    <x v="9"/>
    <x v="4"/>
    <n v="16"/>
    <x v="11"/>
    <n v="255.84"/>
  </r>
  <r>
    <x v="37"/>
    <x v="1"/>
    <x v="9"/>
    <x v="3"/>
    <n v="64"/>
    <x v="6"/>
    <n v="575.36"/>
  </r>
  <r>
    <x v="38"/>
    <x v="1"/>
    <x v="9"/>
    <x v="1"/>
    <n v="4"/>
    <x v="5"/>
    <n v="19.96"/>
  </r>
  <r>
    <x v="39"/>
    <x v="0"/>
    <x v="9"/>
    <x v="4"/>
    <n v="61"/>
    <x v="5"/>
    <n v="304.39"/>
  </r>
  <r>
    <x v="40"/>
    <x v="0"/>
    <x v="10"/>
    <x v="1"/>
    <n v="81"/>
    <x v="1"/>
    <n v="1619.19"/>
  </r>
  <r>
    <x v="41"/>
    <x v="2"/>
    <x v="10"/>
    <x v="3"/>
    <n v="12"/>
    <x v="1"/>
    <n v="239.88"/>
  </r>
  <r>
    <x v="42"/>
    <x v="0"/>
    <x v="10"/>
    <x v="4"/>
    <n v="74"/>
    <x v="11"/>
    <n v="1183.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2" showMemberPropertyTips="0" useAutoFormatting="1" itemPrintTitles="1" createdVersion="1" indent="0" compact="0" compactData="0" gridDropZones="1">
  <location ref="B3:D8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Units" fld="4" baseField="0" baseItem="0"/>
    <dataField name="Sum of Total" fld="6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updatedVersion="2" showMemberPropertyTips="0" useAutoFormatting="1" itemPrintTitles="1" createdVersion="1" indent="0" compact="0" compactData="0" gridDropZones="1">
  <location ref="I5:K10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Total" fld="6" baseField="0" baseItem="0"/>
    <dataField name="%Sales" fld="6" showDataAs="percentOfCol" baseField="0" baseItem="0" numFmtId="1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2" showMemberPropertyTips="0" useAutoFormatting="1" itemPrintTitles="1" createdVersion="1" indent="0" compact="0" compactData="0" gridDropZones="1">
  <location ref="C5:D10" firstHeaderRow="2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Total" fld="6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Data" updatedVersion="3" asteriskTotals="1" showMemberPropertyTips="0" useAutoFormatting="1" rowGrandTotals="0" colGrandTotals="0" itemPrintTitles="1" createdVersion="1" indent="0" compact="0" compactData="0" gridDropZones="1">
  <location ref="K5:N11" firstHeaderRow="1" firstDataRow="2" firstDataCol="1"/>
  <pivotFields count="8">
    <pivotField compact="0" numFmtId="14" outline="0" subtotalTop="0" showAll="0" includeNewItemsInFilter="1" defaultSubtotal="0">
      <items count="6">
        <item x="0"/>
        <item x="1"/>
        <item x="2"/>
        <item x="3"/>
        <item x="4"/>
        <item x="5"/>
      </items>
    </pivotField>
    <pivotField axis="axisCol" compact="0" outline="0" subtotalTop="0" showAll="0" includeNewItemsInFilter="1" defaultSubtotal="0">
      <items count="3">
        <item x="0"/>
        <item x="1"/>
        <item x="2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5">
        <item x="1"/>
        <item x="2"/>
        <item x="3"/>
        <item x="4"/>
        <item x="0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%Sales" fld="6" showDataAs="percentOfRow" baseField="0" baseItem="0" numFmtId="10"/>
  </dataFields>
  <formats count="1">
    <format dxfId="33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F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Sum of Total" fld="6" baseField="0" baseItem="0"/>
  </dataFields>
  <formats count="2">
    <format dxfId="35">
      <pivotArea field="1" dataOnly="0" grandCol="1" outline="0" axis="axisCol" fieldPosition="0">
        <references count="1">
          <reference field="1" count="0"/>
        </references>
      </pivotArea>
    </format>
    <format dxfId="34">
      <pivotArea dataOnly="0" outline="0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Data" updatedVersion="2" asteriskTotals="1" showMemberPropertyTips="0" useAutoFormatting="1" itemPrintTitles="1" createdVersion="1" indent="0" compact="0" compactData="0" gridDropZones="1">
  <location ref="L5:P12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%Sales" fld="6" showDataAs="percentOfTotal" baseField="0" baseItem="0" numFmtId="10"/>
  </dataFields>
  <formats count="3">
    <format dxfId="29">
      <pivotArea field="1" dataOnly="0" grandCol="1" outline="0" axis="axisCol" fieldPosition="0">
        <references count="1">
          <reference field="1" count="0"/>
        </references>
      </pivotArea>
    </format>
    <format dxfId="28">
      <pivotArea dataOnly="0" labelOnly="1" grandCol="1" outline="0" fieldPosition="0"/>
    </format>
    <format dxfId="27">
      <pivotArea dataOnly="0" labelOnly="1" grandRow="1" outline="0" fieldPosition="0"/>
    </format>
  </format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2" asteriskTotals="1" showMemberPropertyTips="0" useAutoFormatting="1" itemPrintTitles="1" createdVersion="1" indent="0" compact="0" compactData="0" gridDropZones="1">
  <location ref="C5:G12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Total" fld="6" baseField="0" baseItem="0"/>
  </dataFields>
  <formats count="3">
    <format dxfId="32">
      <pivotArea dataOnly="0" labelOnly="1" grandCol="1" outline="0" fieldPosition="0"/>
    </format>
    <format dxfId="31">
      <pivotArea dataOnly="0" labelOnly="1" grandRow="1" outline="0" fieldPosition="0"/>
    </format>
    <format dxfId="30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H5:J9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3">
    <i>
      <x/>
    </i>
    <i>
      <x v="1"/>
    </i>
    <i>
      <x v="2"/>
    </i>
  </rowItems>
  <colFields count="1">
    <field x="7"/>
  </colFields>
  <colItems count="2">
    <i>
      <x v="1"/>
    </i>
    <i>
      <x v="2"/>
    </i>
  </colItems>
  <dataFields count="1">
    <dataField name="Change" fld="6" showDataAs="difference" baseField="7" baseItem="1048828"/>
  </dataFields>
  <formats count="4">
    <format dxfId="22">
      <pivotArea field="1" dataOnly="0" grandRow="1" outline="0" axis="axisCol" fieldPosition="0">
        <references count="1">
          <reference field="1" count="0"/>
        </references>
      </pivotArea>
    </format>
    <format dxfId="21">
      <pivotArea dataOnly="0" labelOnly="1" grandCol="1" outline="0" fieldPosition="0"/>
    </format>
    <format dxfId="20">
      <pivotArea dataOnly="0" labelOnly="1" grandRow="1" outline="0" fieldPosition="0"/>
    </format>
    <format dxfId="19">
      <pivotArea outline="0" fieldPosition="0">
        <references count="1">
          <reference field="4294967294" count="1">
            <x v="0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E9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3">
    <i>
      <x/>
    </i>
    <i>
      <x v="1"/>
    </i>
    <i>
      <x v="2"/>
    </i>
  </rowItems>
  <colFields count="1">
    <field x="7"/>
  </colFields>
  <colItems count="2">
    <i>
      <x v="1"/>
    </i>
    <i>
      <x v="2"/>
    </i>
  </colItems>
  <dataFields count="1">
    <dataField name="Sum of Total" fld="6" baseField="0" baseItem="0"/>
  </dataFields>
  <formats count="4">
    <format dxfId="26">
      <pivotArea field="1" dataOnly="0" grandRow="1" outline="0" axis="axisCol" fieldPosition="0">
        <references count="1">
          <reference field="1" count="0"/>
        </references>
      </pivotArea>
    </format>
    <format dxfId="25">
      <pivotArea dataOnly="0" labelOnly="1" grandCol="1" outline="0" fieldPosition="0"/>
    </format>
    <format dxfId="24">
      <pivotArea dataOnly="0" labelOnly="1" grandRow="1" outline="0" fieldPosition="0"/>
    </format>
    <format dxfId="23">
      <pivotArea dataOnly="0" outline="0" fieldPosition="0">
        <references count="1">
          <reference field="7" count="2">
            <x v="1"/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I5:K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7"/>
  </colFields>
  <colItems count="2">
    <i>
      <x v="1"/>
    </i>
    <i>
      <x v="2"/>
    </i>
  </colItems>
  <dataFields count="1">
    <dataField name="%Change" fld="6" showDataAs="percentDiff" baseField="7" baseItem="1048828" numFmtId="10"/>
  </dataFields>
  <formats count="3">
    <format dxfId="16">
      <pivotArea dataOnly="0" labelOnly="1" grandCol="1" outline="0" fieldPosition="0"/>
    </format>
    <format dxfId="15">
      <pivotArea dataOnly="0" labelOnly="1" grandRow="1" outline="0" fieldPosition="0"/>
    </format>
    <format dxfId="14">
      <pivotArea outline="0" fieldPosition="0">
        <references count="1">
          <reference field="4294967294" count="1">
            <x v="0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E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7"/>
  </colFields>
  <colItems count="2">
    <i>
      <x v="1"/>
    </i>
    <i>
      <x v="2"/>
    </i>
  </colItems>
  <dataFields count="1">
    <dataField name="Sum of Total" fld="6" baseField="0" baseItem="0"/>
  </dataFields>
  <formats count="2">
    <format dxfId="18">
      <pivotArea dataOnly="0" labelOnly="1" grandCol="1" outline="0" fieldPosition="0"/>
    </format>
    <format dxfId="17">
      <pivotArea dataOnly="0" labelOnly="1" grandRow="1" outline="0" fieldPosition="0"/>
    </format>
  </formats>
  <pivotTableStyleInfo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PivotTable7" cacheId="0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I5:L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%Ont" fld="6" showDataAs="percent" baseField="1" baseItem="1" numFmtId="10"/>
  </dataFields>
  <formats count="4">
    <format dxfId="9">
      <pivotArea field="1" dataOnly="0" grandCol="1" outline="0" axis="axisCol" fieldPosition="0">
        <references count="1">
          <reference field="1" count="0"/>
        </references>
      </pivotArea>
    </format>
    <format dxfId="8">
      <pivotArea dataOnly="0" labelOnly="1" grandCol="1" outline="0" fieldPosition="0"/>
    </format>
    <format dxfId="7">
      <pivotArea dataOnly="0" labelOnly="1" grandRow="1" outline="0" fieldPosition="0"/>
    </format>
    <format dxfId="6">
      <pivotArea outline="0" fieldPosition="0">
        <references count="1">
          <reference field="4294967294" count="1">
            <x v="0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F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Sum of Total" fld="6" baseField="0" baseItem="0"/>
  </dataFields>
  <formats count="4">
    <format dxfId="13">
      <pivotArea field="1" dataOnly="0" grandCol="1" outline="0" axis="axisCol" fieldPosition="0">
        <references count="1">
          <reference field="1" count="0"/>
        </references>
      </pivotArea>
    </format>
    <format dxfId="12">
      <pivotArea dataOnly="0" labelOnly="1" grandCol="1" outline="0" fieldPosition="0"/>
    </format>
    <format dxfId="11">
      <pivotArea dataOnly="0" labelOnly="1" grandRow="1" outline="0" fieldPosition="0"/>
    </format>
    <format dxfId="10">
      <pivotArea dataOnly="0" outline="0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PivotTable8" cacheId="0" dataPosition="0" applyNumberFormats="0" applyBorderFormats="0" applyFontFormats="0" applyPatternFormats="0" applyAlignmentFormats="0" applyWidthHeightFormats="1" dataCaption="Data" updatedVersion="2" asteriskTotals="1" showMemberPropertyTips="0" useAutoFormatting="1" rowGrandTotals="0" itemPrintTitles="1" createdVersion="1" indent="0" compact="0" compactData="0" gridDropZones="1">
  <location ref="K5:P15" firstHeaderRow="1" firstDataRow="2" firstDataCol="2"/>
  <pivotFields count="8">
    <pivotField axis="axisRow"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sertBlankRow="1" includeNewItemsInFilter="1" defaultSubtotal="0">
      <items count="4">
        <item x="0"/>
        <item x="1"/>
        <item x="2"/>
        <item x="3"/>
      </items>
    </pivotField>
  </pivotFields>
  <rowFields count="2">
    <field x="7"/>
    <field x="0"/>
  </rowFields>
  <rowItems count="9">
    <i>
      <x v="1"/>
      <x v="1"/>
    </i>
    <i r="1">
      <x v="2"/>
    </i>
    <i r="1">
      <x v="3"/>
    </i>
    <i r="1">
      <x v="4"/>
    </i>
    <i t="blank">
      <x v="1"/>
    </i>
    <i>
      <x v="2"/>
      <x v="1"/>
    </i>
    <i r="1">
      <x v="2"/>
    </i>
    <i r="1">
      <x v="3"/>
    </i>
    <i r="1">
      <x v="4"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Total" fld="6" showDataAs="runTotal" baseField="0" baseItem="0"/>
  </dataFields>
  <formats count="3">
    <format dxfId="2">
      <pivotArea dataOnly="0" labelOnly="1" grandCol="1" outline="0" fieldPosition="0"/>
    </format>
    <format dxfId="1">
      <pivotArea dataOnly="0" labelOnly="1" grandRow="1" outline="0" fieldPosition="0"/>
    </format>
    <format dxfId="0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PivotTable2" cacheId="0" dataPosition="0" applyNumberFormats="0" applyBorderFormats="0" applyFontFormats="0" applyPatternFormats="0" applyAlignmentFormats="0" applyWidthHeightFormats="1" dataCaption="Data" updatedVersion="2" asteriskTotals="1" showMemberPropertyTips="0" useAutoFormatting="1" rowGrandTotals="0" itemPrintTitles="1" createdVersion="1" indent="0" compact="0" compactData="0" gridDropZones="1">
  <location ref="C5:H15" firstHeaderRow="1" firstDataRow="2" firstDataCol="2"/>
  <pivotFields count="8">
    <pivotField axis="axisRow"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sertBlankRow="1" includeNewItemsInFilter="1" defaultSubtotal="0">
      <items count="4">
        <item x="0"/>
        <item x="1"/>
        <item x="2"/>
        <item x="3"/>
      </items>
    </pivotField>
  </pivotFields>
  <rowFields count="2">
    <field x="7"/>
    <field x="0"/>
  </rowFields>
  <rowItems count="9">
    <i>
      <x v="1"/>
      <x v="1"/>
    </i>
    <i r="1">
      <x v="2"/>
    </i>
    <i r="1">
      <x v="3"/>
    </i>
    <i r="1">
      <x v="4"/>
    </i>
    <i t="blank">
      <x v="1"/>
    </i>
    <i>
      <x v="2"/>
      <x v="1"/>
    </i>
    <i r="1">
      <x v="2"/>
    </i>
    <i r="1">
      <x v="3"/>
    </i>
    <i r="1">
      <x v="4"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Total" fld="6" baseField="0" baseItem="0"/>
  </dataFields>
  <formats count="3">
    <format dxfId="5">
      <pivotArea dataOnly="0" labelOnly="1" grandCol="1" outline="0" fieldPosition="0"/>
    </format>
    <format dxfId="4">
      <pivotArea dataOnly="0" labelOnly="1" grandRow="1" outline="0" fieldPosition="0"/>
    </format>
    <format dxfId="3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workbookViewId="0">
      <selection activeCell="J14" sqref="J14"/>
    </sheetView>
  </sheetViews>
  <sheetFormatPr defaultRowHeight="15.75"/>
  <cols>
    <col min="1" max="1" width="10.28515625" bestFit="1" customWidth="1"/>
    <col min="2" max="2" width="10.42578125" customWidth="1"/>
    <col min="3" max="3" width="9.5703125" customWidth="1"/>
    <col min="4" max="4" width="10.140625" bestFit="1" customWidth="1"/>
    <col min="5" max="5" width="6.5703125" bestFit="1" customWidth="1"/>
    <col min="6" max="6" width="12.7109375" bestFit="1" customWidth="1"/>
    <col min="7" max="7" width="11.28515625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18</v>
      </c>
      <c r="G1" s="1" t="s">
        <v>5</v>
      </c>
    </row>
    <row r="2" spans="1:7">
      <c r="A2" s="2">
        <v>38426</v>
      </c>
      <c r="B2" t="s">
        <v>11</v>
      </c>
      <c r="C2" t="s">
        <v>17</v>
      </c>
      <c r="D2" t="s">
        <v>19</v>
      </c>
      <c r="E2">
        <v>56</v>
      </c>
      <c r="F2">
        <v>2.99</v>
      </c>
      <c r="G2">
        <f t="shared" ref="G2:G44" si="0">F2*E2</f>
        <v>167.44</v>
      </c>
    </row>
    <row r="3" spans="1:7">
      <c r="A3" s="2">
        <v>38783</v>
      </c>
      <c r="B3" t="s">
        <v>11</v>
      </c>
      <c r="C3" t="s">
        <v>17</v>
      </c>
      <c r="D3" t="s">
        <v>20</v>
      </c>
      <c r="E3">
        <v>7</v>
      </c>
      <c r="F3">
        <v>19.989999999999998</v>
      </c>
      <c r="G3">
        <f t="shared" si="0"/>
        <v>139.92999999999998</v>
      </c>
    </row>
    <row r="4" spans="1:7">
      <c r="A4" s="2">
        <v>38953</v>
      </c>
      <c r="B4" t="s">
        <v>11</v>
      </c>
      <c r="C4" t="s">
        <v>17</v>
      </c>
      <c r="D4" t="s">
        <v>24</v>
      </c>
      <c r="E4">
        <v>3</v>
      </c>
      <c r="F4">
        <v>275</v>
      </c>
      <c r="G4">
        <f t="shared" si="0"/>
        <v>825</v>
      </c>
    </row>
    <row r="5" spans="1:7">
      <c r="A5" s="2">
        <v>38987</v>
      </c>
      <c r="B5" t="s">
        <v>11</v>
      </c>
      <c r="C5" t="s">
        <v>17</v>
      </c>
      <c r="D5" t="s">
        <v>21</v>
      </c>
      <c r="E5">
        <v>76</v>
      </c>
      <c r="F5">
        <v>1.99</v>
      </c>
      <c r="G5">
        <f t="shared" si="0"/>
        <v>151.24</v>
      </c>
    </row>
    <row r="6" spans="1:7">
      <c r="A6" s="2">
        <v>38494</v>
      </c>
      <c r="B6" t="s">
        <v>11</v>
      </c>
      <c r="C6" t="s">
        <v>13</v>
      </c>
      <c r="D6" t="s">
        <v>19</v>
      </c>
      <c r="E6">
        <v>32</v>
      </c>
      <c r="F6">
        <v>1.99</v>
      </c>
      <c r="G6">
        <f t="shared" si="0"/>
        <v>63.68</v>
      </c>
    </row>
    <row r="7" spans="1:7">
      <c r="A7" s="2">
        <v>39004</v>
      </c>
      <c r="B7" t="s">
        <v>11</v>
      </c>
      <c r="C7" t="s">
        <v>13</v>
      </c>
      <c r="D7" t="s">
        <v>20</v>
      </c>
      <c r="E7">
        <v>57</v>
      </c>
      <c r="F7">
        <v>19.989999999999998</v>
      </c>
      <c r="G7">
        <f t="shared" si="0"/>
        <v>1139.4299999999998</v>
      </c>
    </row>
    <row r="8" spans="1:7">
      <c r="A8" s="2">
        <v>38460</v>
      </c>
      <c r="B8" t="s">
        <v>6</v>
      </c>
      <c r="C8" t="s">
        <v>22</v>
      </c>
      <c r="D8" t="s">
        <v>19</v>
      </c>
      <c r="E8">
        <v>75</v>
      </c>
      <c r="F8">
        <v>1.99</v>
      </c>
      <c r="G8">
        <f t="shared" si="0"/>
        <v>149.25</v>
      </c>
    </row>
    <row r="9" spans="1:7">
      <c r="A9" s="2">
        <v>38817</v>
      </c>
      <c r="B9" t="s">
        <v>6</v>
      </c>
      <c r="C9" t="s">
        <v>22</v>
      </c>
      <c r="D9" t="s">
        <v>19</v>
      </c>
      <c r="E9">
        <v>66</v>
      </c>
      <c r="F9">
        <v>1.99</v>
      </c>
      <c r="G9">
        <f t="shared" si="0"/>
        <v>131.34</v>
      </c>
    </row>
    <row r="10" spans="1:7">
      <c r="A10" s="2">
        <v>39021</v>
      </c>
      <c r="B10" t="s">
        <v>6</v>
      </c>
      <c r="C10" t="s">
        <v>22</v>
      </c>
      <c r="D10" t="s">
        <v>19</v>
      </c>
      <c r="E10">
        <v>114</v>
      </c>
      <c r="F10">
        <v>1.29</v>
      </c>
      <c r="G10">
        <f t="shared" si="0"/>
        <v>147.06</v>
      </c>
    </row>
    <row r="11" spans="1:7">
      <c r="A11" s="2">
        <v>39072</v>
      </c>
      <c r="B11" t="s">
        <v>6</v>
      </c>
      <c r="C11" t="s">
        <v>22</v>
      </c>
      <c r="D11" t="s">
        <v>20</v>
      </c>
      <c r="E11">
        <v>28</v>
      </c>
      <c r="F11">
        <v>4.99</v>
      </c>
      <c r="G11">
        <f t="shared" si="0"/>
        <v>139.72</v>
      </c>
    </row>
    <row r="12" spans="1:7">
      <c r="A12" s="2">
        <v>38409</v>
      </c>
      <c r="B12" t="s">
        <v>6</v>
      </c>
      <c r="C12" t="s">
        <v>7</v>
      </c>
      <c r="D12" t="s">
        <v>21</v>
      </c>
      <c r="E12">
        <v>51</v>
      </c>
      <c r="F12">
        <v>19.989999999999998</v>
      </c>
      <c r="G12">
        <f t="shared" si="0"/>
        <v>1019.4899999999999</v>
      </c>
    </row>
    <row r="13" spans="1:7">
      <c r="A13" s="2">
        <v>38732</v>
      </c>
      <c r="B13" t="s">
        <v>6</v>
      </c>
      <c r="C13" t="s">
        <v>7</v>
      </c>
      <c r="D13" t="s">
        <v>20</v>
      </c>
      <c r="E13">
        <v>46</v>
      </c>
      <c r="F13">
        <v>8.99</v>
      </c>
      <c r="G13">
        <f t="shared" si="0"/>
        <v>413.54</v>
      </c>
    </row>
    <row r="14" spans="1:7">
      <c r="A14" s="2">
        <v>38851</v>
      </c>
      <c r="B14" t="s">
        <v>6</v>
      </c>
      <c r="C14" t="s">
        <v>7</v>
      </c>
      <c r="D14" t="s">
        <v>19</v>
      </c>
      <c r="E14">
        <v>94</v>
      </c>
      <c r="F14">
        <v>1.29</v>
      </c>
      <c r="G14">
        <f t="shared" si="0"/>
        <v>121.26</v>
      </c>
    </row>
    <row r="15" spans="1:7">
      <c r="A15" s="2">
        <v>38868</v>
      </c>
      <c r="B15" t="s">
        <v>6</v>
      </c>
      <c r="C15" t="s">
        <v>7</v>
      </c>
      <c r="D15" t="s">
        <v>20</v>
      </c>
      <c r="E15">
        <v>102</v>
      </c>
      <c r="F15">
        <v>8.99</v>
      </c>
      <c r="G15">
        <f t="shared" si="0"/>
        <v>916.98</v>
      </c>
    </row>
    <row r="16" spans="1:7">
      <c r="A16" s="2">
        <v>38970</v>
      </c>
      <c r="B16" t="s">
        <v>6</v>
      </c>
      <c r="C16" t="s">
        <v>7</v>
      </c>
      <c r="D16" t="s">
        <v>19</v>
      </c>
      <c r="E16">
        <v>98</v>
      </c>
      <c r="F16">
        <v>1.29</v>
      </c>
      <c r="G16">
        <f t="shared" si="0"/>
        <v>126.42</v>
      </c>
    </row>
    <row r="17" spans="1:7">
      <c r="A17" s="2">
        <v>38392</v>
      </c>
      <c r="B17" t="s">
        <v>6</v>
      </c>
      <c r="C17" t="s">
        <v>8</v>
      </c>
      <c r="D17" t="s">
        <v>19</v>
      </c>
      <c r="E17">
        <v>125</v>
      </c>
      <c r="F17">
        <v>4.99</v>
      </c>
      <c r="G17">
        <f t="shared" si="0"/>
        <v>623.75</v>
      </c>
    </row>
    <row r="18" spans="1:7">
      <c r="A18" s="2">
        <v>38477</v>
      </c>
      <c r="B18" t="s">
        <v>6</v>
      </c>
      <c r="C18" t="s">
        <v>8</v>
      </c>
      <c r="D18" t="s">
        <v>19</v>
      </c>
      <c r="E18">
        <v>90</v>
      </c>
      <c r="F18">
        <v>4.99</v>
      </c>
      <c r="G18">
        <f t="shared" si="0"/>
        <v>449.1</v>
      </c>
    </row>
    <row r="19" spans="1:7">
      <c r="A19" s="2">
        <v>38800</v>
      </c>
      <c r="B19" t="s">
        <v>6</v>
      </c>
      <c r="C19" t="s">
        <v>8</v>
      </c>
      <c r="D19" t="s">
        <v>25</v>
      </c>
      <c r="E19">
        <v>76</v>
      </c>
      <c r="F19">
        <v>4.99</v>
      </c>
      <c r="G19">
        <f t="shared" si="0"/>
        <v>379.24</v>
      </c>
    </row>
    <row r="20" spans="1:7">
      <c r="A20" s="2">
        <v>39038</v>
      </c>
      <c r="B20" t="s">
        <v>6</v>
      </c>
      <c r="C20" t="s">
        <v>8</v>
      </c>
      <c r="D20" t="s">
        <v>20</v>
      </c>
      <c r="E20">
        <v>39</v>
      </c>
      <c r="F20">
        <v>4.99</v>
      </c>
      <c r="G20">
        <f t="shared" si="0"/>
        <v>194.61</v>
      </c>
    </row>
    <row r="21" spans="1:7">
      <c r="A21" s="2">
        <v>39055</v>
      </c>
      <c r="B21" t="s">
        <v>6</v>
      </c>
      <c r="C21" t="s">
        <v>8</v>
      </c>
      <c r="D21" t="s">
        <v>20</v>
      </c>
      <c r="E21">
        <v>94</v>
      </c>
      <c r="F21">
        <v>19.989999999999998</v>
      </c>
      <c r="G21">
        <f t="shared" si="0"/>
        <v>1879.06</v>
      </c>
    </row>
    <row r="22" spans="1:7">
      <c r="A22" s="2">
        <v>38375</v>
      </c>
      <c r="B22" t="s">
        <v>6</v>
      </c>
      <c r="C22" t="s">
        <v>12</v>
      </c>
      <c r="D22" t="s">
        <v>20</v>
      </c>
      <c r="E22">
        <v>50</v>
      </c>
      <c r="F22">
        <v>19.989999999999998</v>
      </c>
      <c r="G22">
        <f t="shared" si="0"/>
        <v>999.49999999999989</v>
      </c>
    </row>
    <row r="23" spans="1:7">
      <c r="A23" s="2">
        <v>38681</v>
      </c>
      <c r="B23" t="s">
        <v>6</v>
      </c>
      <c r="C23" t="s">
        <v>12</v>
      </c>
      <c r="D23" t="s">
        <v>25</v>
      </c>
      <c r="E23">
        <v>96</v>
      </c>
      <c r="F23">
        <v>4.99</v>
      </c>
      <c r="G23">
        <f t="shared" si="0"/>
        <v>479.04</v>
      </c>
    </row>
    <row r="24" spans="1:7">
      <c r="A24" s="2">
        <v>38885</v>
      </c>
      <c r="B24" t="s">
        <v>6</v>
      </c>
      <c r="C24" t="s">
        <v>12</v>
      </c>
      <c r="D24" t="s">
        <v>24</v>
      </c>
      <c r="E24">
        <v>5</v>
      </c>
      <c r="F24">
        <v>125</v>
      </c>
      <c r="G24">
        <f t="shared" si="0"/>
        <v>625</v>
      </c>
    </row>
    <row r="25" spans="1:7">
      <c r="A25" s="2">
        <v>38936</v>
      </c>
      <c r="B25" t="s">
        <v>6</v>
      </c>
      <c r="C25" t="s">
        <v>12</v>
      </c>
      <c r="D25" t="s">
        <v>25</v>
      </c>
      <c r="E25">
        <v>42</v>
      </c>
      <c r="F25">
        <v>23.95</v>
      </c>
      <c r="G25">
        <f t="shared" si="0"/>
        <v>1005.9</v>
      </c>
    </row>
    <row r="26" spans="1:7">
      <c r="A26" s="2">
        <v>38528</v>
      </c>
      <c r="B26" t="s">
        <v>6</v>
      </c>
      <c r="C26" t="s">
        <v>16</v>
      </c>
      <c r="D26" t="s">
        <v>19</v>
      </c>
      <c r="E26">
        <v>90</v>
      </c>
      <c r="F26">
        <v>4.99</v>
      </c>
      <c r="G26">
        <f t="shared" si="0"/>
        <v>449.1</v>
      </c>
    </row>
    <row r="27" spans="1:7">
      <c r="A27" s="2">
        <v>38630</v>
      </c>
      <c r="B27" t="s">
        <v>6</v>
      </c>
      <c r="C27" t="s">
        <v>16</v>
      </c>
      <c r="D27" t="s">
        <v>20</v>
      </c>
      <c r="E27">
        <v>28</v>
      </c>
      <c r="F27">
        <v>8.99</v>
      </c>
      <c r="G27">
        <f t="shared" si="0"/>
        <v>251.72</v>
      </c>
    </row>
    <row r="28" spans="1:7">
      <c r="A28" s="2">
        <v>38919</v>
      </c>
      <c r="B28" t="s">
        <v>6</v>
      </c>
      <c r="C28" t="s">
        <v>16</v>
      </c>
      <c r="D28" t="s">
        <v>25</v>
      </c>
      <c r="E28">
        <v>55</v>
      </c>
      <c r="F28">
        <v>12.49</v>
      </c>
      <c r="G28">
        <f t="shared" si="0"/>
        <v>686.95</v>
      </c>
    </row>
    <row r="29" spans="1:7">
      <c r="A29" s="2">
        <v>38596</v>
      </c>
      <c r="B29" t="s">
        <v>6</v>
      </c>
      <c r="C29" t="s">
        <v>14</v>
      </c>
      <c r="D29" t="s">
        <v>24</v>
      </c>
      <c r="E29">
        <v>2</v>
      </c>
      <c r="F29">
        <v>125</v>
      </c>
      <c r="G29">
        <f t="shared" si="0"/>
        <v>250</v>
      </c>
    </row>
    <row r="30" spans="1:7">
      <c r="A30" s="2">
        <v>38698</v>
      </c>
      <c r="B30" t="s">
        <v>6</v>
      </c>
      <c r="C30" t="s">
        <v>14</v>
      </c>
      <c r="D30" t="s">
        <v>19</v>
      </c>
      <c r="E30">
        <v>67</v>
      </c>
      <c r="F30">
        <v>1.29</v>
      </c>
      <c r="G30">
        <f t="shared" si="0"/>
        <v>86.43</v>
      </c>
    </row>
    <row r="31" spans="1:7">
      <c r="A31" s="2">
        <v>38749</v>
      </c>
      <c r="B31" t="s">
        <v>6</v>
      </c>
      <c r="C31" t="s">
        <v>14</v>
      </c>
      <c r="D31" t="s">
        <v>20</v>
      </c>
      <c r="E31">
        <v>87</v>
      </c>
      <c r="F31">
        <v>15</v>
      </c>
      <c r="G31">
        <f t="shared" si="0"/>
        <v>1305</v>
      </c>
    </row>
    <row r="32" spans="1:7">
      <c r="A32" s="2">
        <v>38545</v>
      </c>
      <c r="B32" t="s">
        <v>9</v>
      </c>
      <c r="C32" t="s">
        <v>15</v>
      </c>
      <c r="D32" t="s">
        <v>20</v>
      </c>
      <c r="E32">
        <v>29</v>
      </c>
      <c r="F32">
        <v>1.99</v>
      </c>
      <c r="G32">
        <f t="shared" si="0"/>
        <v>57.71</v>
      </c>
    </row>
    <row r="33" spans="1:7">
      <c r="A33" s="2">
        <v>38834</v>
      </c>
      <c r="B33" t="s">
        <v>9</v>
      </c>
      <c r="C33" t="s">
        <v>15</v>
      </c>
      <c r="D33" t="s">
        <v>21</v>
      </c>
      <c r="E33">
        <v>96</v>
      </c>
      <c r="F33">
        <v>4.99</v>
      </c>
      <c r="G33">
        <f t="shared" si="0"/>
        <v>479.04</v>
      </c>
    </row>
    <row r="34" spans="1:7">
      <c r="A34" s="2">
        <v>38358</v>
      </c>
      <c r="B34" t="s">
        <v>9</v>
      </c>
      <c r="C34" t="s">
        <v>10</v>
      </c>
      <c r="D34" t="s">
        <v>19</v>
      </c>
      <c r="E34">
        <v>95</v>
      </c>
      <c r="F34">
        <v>1.99</v>
      </c>
      <c r="G34">
        <f t="shared" si="0"/>
        <v>189.05</v>
      </c>
    </row>
    <row r="35" spans="1:7">
      <c r="A35" s="2">
        <v>38443</v>
      </c>
      <c r="B35" t="s">
        <v>9</v>
      </c>
      <c r="C35" t="s">
        <v>10</v>
      </c>
      <c r="D35" t="s">
        <v>20</v>
      </c>
      <c r="E35">
        <v>76</v>
      </c>
      <c r="F35">
        <v>4.99</v>
      </c>
      <c r="G35">
        <f t="shared" si="0"/>
        <v>379.24</v>
      </c>
    </row>
    <row r="36" spans="1:7">
      <c r="A36" s="2">
        <v>38511</v>
      </c>
      <c r="B36" t="s">
        <v>11</v>
      </c>
      <c r="C36" t="s">
        <v>10</v>
      </c>
      <c r="D36" t="s">
        <v>20</v>
      </c>
      <c r="E36">
        <v>60</v>
      </c>
      <c r="F36">
        <v>8.99</v>
      </c>
      <c r="G36">
        <f t="shared" si="0"/>
        <v>539.4</v>
      </c>
    </row>
    <row r="37" spans="1:7">
      <c r="A37" s="2">
        <v>38579</v>
      </c>
      <c r="B37" t="s">
        <v>11</v>
      </c>
      <c r="C37" t="s">
        <v>10</v>
      </c>
      <c r="D37" t="s">
        <v>19</v>
      </c>
      <c r="E37">
        <v>35</v>
      </c>
      <c r="F37">
        <v>4.99</v>
      </c>
      <c r="G37">
        <f t="shared" si="0"/>
        <v>174.65</v>
      </c>
    </row>
    <row r="38" spans="1:7">
      <c r="A38" s="2">
        <v>38613</v>
      </c>
      <c r="B38" t="s">
        <v>11</v>
      </c>
      <c r="C38" t="s">
        <v>10</v>
      </c>
      <c r="D38" t="s">
        <v>25</v>
      </c>
      <c r="E38">
        <v>16</v>
      </c>
      <c r="F38">
        <v>15.99</v>
      </c>
      <c r="G38">
        <f t="shared" si="0"/>
        <v>255.84</v>
      </c>
    </row>
    <row r="39" spans="1:7">
      <c r="A39" s="2">
        <v>38647</v>
      </c>
      <c r="B39" t="s">
        <v>6</v>
      </c>
      <c r="C39" t="s">
        <v>10</v>
      </c>
      <c r="D39" t="s">
        <v>21</v>
      </c>
      <c r="E39">
        <v>64</v>
      </c>
      <c r="F39">
        <v>8.99</v>
      </c>
      <c r="G39">
        <f t="shared" si="0"/>
        <v>575.36</v>
      </c>
    </row>
    <row r="40" spans="1:7">
      <c r="A40" s="2">
        <v>38766</v>
      </c>
      <c r="B40" t="s">
        <v>6</v>
      </c>
      <c r="C40" t="s">
        <v>10</v>
      </c>
      <c r="D40" t="s">
        <v>20</v>
      </c>
      <c r="E40">
        <v>4</v>
      </c>
      <c r="F40">
        <v>4.99</v>
      </c>
      <c r="G40">
        <f t="shared" si="0"/>
        <v>19.96</v>
      </c>
    </row>
    <row r="41" spans="1:7">
      <c r="A41" s="2">
        <v>38902</v>
      </c>
      <c r="B41" t="s">
        <v>11</v>
      </c>
      <c r="C41" t="s">
        <v>10</v>
      </c>
      <c r="D41" t="s">
        <v>25</v>
      </c>
      <c r="E41">
        <v>61</v>
      </c>
      <c r="F41">
        <v>4.99</v>
      </c>
      <c r="G41">
        <f t="shared" si="0"/>
        <v>304.39</v>
      </c>
    </row>
    <row r="42" spans="1:7">
      <c r="A42" s="2">
        <v>38562</v>
      </c>
      <c r="B42" t="s">
        <v>11</v>
      </c>
      <c r="C42" t="s">
        <v>23</v>
      </c>
      <c r="D42" t="s">
        <v>20</v>
      </c>
      <c r="E42">
        <v>81</v>
      </c>
      <c r="F42">
        <v>19.989999999999998</v>
      </c>
      <c r="G42">
        <f t="shared" si="0"/>
        <v>1619.1899999999998</v>
      </c>
    </row>
    <row r="43" spans="1:7">
      <c r="A43" s="2">
        <v>38664</v>
      </c>
      <c r="B43" t="s">
        <v>9</v>
      </c>
      <c r="C43" t="s">
        <v>23</v>
      </c>
      <c r="D43" t="s">
        <v>21</v>
      </c>
      <c r="E43">
        <v>12</v>
      </c>
      <c r="F43">
        <v>19.989999999999998</v>
      </c>
      <c r="G43">
        <f t="shared" si="0"/>
        <v>239.88</v>
      </c>
    </row>
    <row r="44" spans="1:7">
      <c r="A44" s="2">
        <v>38715</v>
      </c>
      <c r="B44" t="s">
        <v>11</v>
      </c>
      <c r="C44" t="s">
        <v>23</v>
      </c>
      <c r="D44" t="s">
        <v>25</v>
      </c>
      <c r="E44">
        <v>74</v>
      </c>
      <c r="F44">
        <v>15.99</v>
      </c>
      <c r="G44">
        <f t="shared" si="0"/>
        <v>1183.26</v>
      </c>
    </row>
  </sheetData>
  <autoFilter ref="A1:G44"/>
  <phoneticPr fontId="0" type="noConversion"/>
  <pageMargins left="0.75" right="0.75" top="1" bottom="1" header="0.5" footer="0.5"/>
  <pageSetup orientation="portrait" r:id="rId1"/>
  <headerFooter alignWithMargins="0"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showGridLines="0" workbookViewId="0">
      <selection activeCell="B11" sqref="B11"/>
    </sheetView>
  </sheetViews>
  <sheetFormatPr defaultRowHeight="15.75"/>
  <cols>
    <col min="1" max="1" width="7" bestFit="1" customWidth="1"/>
    <col min="2" max="2" width="10.7109375" customWidth="1"/>
    <col min="3" max="3" width="11.7109375" customWidth="1"/>
    <col min="4" max="4" width="11.5703125" customWidth="1"/>
  </cols>
  <sheetData>
    <row r="1" spans="1:4" ht="22.5" customHeight="1"/>
    <row r="3" spans="1:4">
      <c r="B3" s="4"/>
      <c r="C3" s="3" t="s">
        <v>28</v>
      </c>
      <c r="D3" s="9"/>
    </row>
    <row r="4" spans="1:4">
      <c r="B4" s="3" t="s">
        <v>1</v>
      </c>
      <c r="C4" s="4" t="s">
        <v>45</v>
      </c>
      <c r="D4" s="10" t="s">
        <v>26</v>
      </c>
    </row>
    <row r="5" spans="1:4">
      <c r="B5" s="4" t="s">
        <v>11</v>
      </c>
      <c r="C5" s="11">
        <v>558</v>
      </c>
      <c r="D5" s="12">
        <v>6563.45</v>
      </c>
    </row>
    <row r="6" spans="1:4">
      <c r="B6" s="5" t="s">
        <v>6</v>
      </c>
      <c r="C6" s="13">
        <v>1688</v>
      </c>
      <c r="D6" s="14">
        <v>13424.78</v>
      </c>
    </row>
    <row r="7" spans="1:4">
      <c r="B7" s="5" t="s">
        <v>9</v>
      </c>
      <c r="C7" s="13">
        <v>308</v>
      </c>
      <c r="D7" s="14">
        <v>1344.92</v>
      </c>
    </row>
    <row r="8" spans="1:4">
      <c r="B8" s="6" t="s">
        <v>27</v>
      </c>
      <c r="C8" s="15">
        <v>2554</v>
      </c>
      <c r="D8" s="68">
        <v>21333.15</v>
      </c>
    </row>
    <row r="10" spans="1:4">
      <c r="B10" s="69" t="s">
        <v>4</v>
      </c>
    </row>
    <row r="11" spans="1:4">
      <c r="A11" s="69" t="s">
        <v>6</v>
      </c>
      <c r="B11" s="70">
        <f>GETPIVOTDATA(B10 &amp;"",$B$3,"Region",A11)</f>
        <v>1688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7:C10"/>
  <sheetViews>
    <sheetView showGridLines="0" workbookViewId="0">
      <selection activeCell="C16" sqref="C16"/>
    </sheetView>
  </sheetViews>
  <sheetFormatPr defaultRowHeight="15.75"/>
  <sheetData>
    <row r="7" spans="2:3">
      <c r="C7" s="67" t="s">
        <v>44</v>
      </c>
    </row>
    <row r="9" spans="2:3">
      <c r="B9" s="66" t="s">
        <v>40</v>
      </c>
      <c r="C9" t="s">
        <v>42</v>
      </c>
    </row>
    <row r="10" spans="2:3" ht="20.25" customHeight="1">
      <c r="B10" s="66" t="s">
        <v>41</v>
      </c>
      <c r="C10" t="s">
        <v>43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C1:K10"/>
  <sheetViews>
    <sheetView workbookViewId="0">
      <selection activeCell="J16" sqref="J16"/>
    </sheetView>
  </sheetViews>
  <sheetFormatPr defaultRowHeight="15.75"/>
  <cols>
    <col min="1" max="2" width="2.42578125" customWidth="1"/>
    <col min="3" max="3" width="11.5703125" customWidth="1"/>
    <col min="4" max="4" width="9" customWidth="1"/>
    <col min="5" max="5" width="8.28515625" customWidth="1"/>
    <col min="7" max="8" width="2.42578125" customWidth="1"/>
    <col min="9" max="9" width="10.7109375" customWidth="1"/>
    <col min="10" max="10" width="11.5703125" customWidth="1"/>
    <col min="11" max="11" width="8.28515625" customWidth="1"/>
  </cols>
  <sheetData>
    <row r="1" spans="3:11" ht="8.25" customHeight="1"/>
    <row r="2" spans="3:11" ht="8.25" customHeight="1"/>
    <row r="5" spans="3:11">
      <c r="C5" s="3" t="s">
        <v>26</v>
      </c>
      <c r="D5" s="46"/>
      <c r="I5" s="4"/>
      <c r="J5" s="3" t="s">
        <v>28</v>
      </c>
      <c r="K5" s="9"/>
    </row>
    <row r="6" spans="3:11">
      <c r="C6" s="3" t="s">
        <v>1</v>
      </c>
      <c r="D6" s="46" t="s">
        <v>5</v>
      </c>
      <c r="I6" s="3" t="s">
        <v>1</v>
      </c>
      <c r="J6" s="4" t="s">
        <v>26</v>
      </c>
      <c r="K6" s="10" t="s">
        <v>29</v>
      </c>
    </row>
    <row r="7" spans="3:11">
      <c r="C7" s="4" t="s">
        <v>11</v>
      </c>
      <c r="D7" s="47">
        <v>6563.45</v>
      </c>
      <c r="I7" s="4" t="s">
        <v>11</v>
      </c>
      <c r="J7" s="11">
        <v>6563.45</v>
      </c>
      <c r="K7" s="16">
        <v>0.30766436274061731</v>
      </c>
    </row>
    <row r="8" spans="3:11">
      <c r="C8" s="5" t="s">
        <v>6</v>
      </c>
      <c r="D8" s="48">
        <v>13424.78</v>
      </c>
      <c r="I8" s="5" t="s">
        <v>6</v>
      </c>
      <c r="J8" s="13">
        <v>13424.78</v>
      </c>
      <c r="K8" s="17">
        <v>0.62929197047787133</v>
      </c>
    </row>
    <row r="9" spans="3:11">
      <c r="C9" s="5" t="s">
        <v>9</v>
      </c>
      <c r="D9" s="48">
        <v>1344.92</v>
      </c>
      <c r="I9" s="5" t="s">
        <v>9</v>
      </c>
      <c r="J9" s="13">
        <v>1344.92</v>
      </c>
      <c r="K9" s="17">
        <v>6.3043666781511409E-2</v>
      </c>
    </row>
    <row r="10" spans="3:11">
      <c r="C10" s="6" t="s">
        <v>27</v>
      </c>
      <c r="D10" s="49">
        <v>21333.15</v>
      </c>
      <c r="I10" s="6" t="s">
        <v>27</v>
      </c>
      <c r="J10" s="15">
        <v>21333.15</v>
      </c>
      <c r="K10" s="18">
        <v>1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C1:N11"/>
  <sheetViews>
    <sheetView workbookViewId="0">
      <selection activeCell="N16" sqref="N16"/>
    </sheetView>
  </sheetViews>
  <sheetFormatPr defaultRowHeight="15.75"/>
  <cols>
    <col min="1" max="2" width="2.42578125" customWidth="1"/>
    <col min="3" max="3" width="11.5703125" customWidth="1"/>
    <col min="4" max="4" width="9.28515625" customWidth="1"/>
    <col min="5" max="5" width="9.28515625" bestFit="1" customWidth="1"/>
    <col min="6" max="6" width="9" customWidth="1"/>
    <col min="7" max="7" width="10.7109375" customWidth="1"/>
    <col min="8" max="8" width="11.5703125" bestFit="1" customWidth="1"/>
    <col min="9" max="10" width="2.42578125" customWidth="1"/>
    <col min="11" max="11" width="7.85546875" customWidth="1"/>
    <col min="12" max="12" width="9.42578125" customWidth="1"/>
    <col min="13" max="13" width="7.28515625" customWidth="1"/>
    <col min="14" max="14" width="7.85546875" customWidth="1"/>
    <col min="15" max="15" width="10.7109375" customWidth="1"/>
  </cols>
  <sheetData>
    <row r="1" spans="3:14" ht="8.25" customHeight="1"/>
    <row r="2" spans="3:14" ht="8.25" customHeight="1"/>
    <row r="5" spans="3:14">
      <c r="C5" s="3" t="s">
        <v>26</v>
      </c>
      <c r="D5" s="3" t="s">
        <v>1</v>
      </c>
      <c r="E5" s="7"/>
      <c r="F5" s="9"/>
      <c r="K5" s="3" t="s">
        <v>29</v>
      </c>
      <c r="L5" s="3" t="s">
        <v>1</v>
      </c>
      <c r="M5" s="7"/>
      <c r="N5" s="9"/>
    </row>
    <row r="6" spans="3:14">
      <c r="C6" s="3" t="s">
        <v>3</v>
      </c>
      <c r="D6" s="50" t="s">
        <v>11</v>
      </c>
      <c r="E6" s="51" t="s">
        <v>6</v>
      </c>
      <c r="F6" s="52" t="s">
        <v>9</v>
      </c>
      <c r="K6" s="3" t="s">
        <v>3</v>
      </c>
      <c r="L6" s="4" t="s">
        <v>11</v>
      </c>
      <c r="M6" s="71" t="s">
        <v>6</v>
      </c>
      <c r="N6" s="10" t="s">
        <v>9</v>
      </c>
    </row>
    <row r="7" spans="3:14">
      <c r="C7" s="4" t="s">
        <v>20</v>
      </c>
      <c r="D7" s="50">
        <v>3437.95</v>
      </c>
      <c r="E7" s="51">
        <v>6120.09</v>
      </c>
      <c r="F7" s="52">
        <v>436.95</v>
      </c>
      <c r="K7" s="4" t="s">
        <v>20</v>
      </c>
      <c r="L7" s="25">
        <v>0.34396732763114313</v>
      </c>
      <c r="M7" s="23">
        <v>0.61231577020087058</v>
      </c>
      <c r="N7" s="16">
        <v>4.3716902167986155E-2</v>
      </c>
    </row>
    <row r="8" spans="3:14">
      <c r="C8" s="5" t="s">
        <v>24</v>
      </c>
      <c r="D8" s="53">
        <v>825</v>
      </c>
      <c r="E8" s="54">
        <v>875</v>
      </c>
      <c r="F8" s="55"/>
      <c r="K8" s="5" t="s">
        <v>24</v>
      </c>
      <c r="L8" s="26">
        <v>0.48529411764705882</v>
      </c>
      <c r="M8" s="24">
        <v>0.51470588235294112</v>
      </c>
      <c r="N8" s="17">
        <v>0</v>
      </c>
    </row>
    <row r="9" spans="3:14">
      <c r="C9" s="5" t="s">
        <v>21</v>
      </c>
      <c r="D9" s="53">
        <v>151.24</v>
      </c>
      <c r="E9" s="54">
        <v>1594.85</v>
      </c>
      <c r="F9" s="55">
        <v>718.92</v>
      </c>
      <c r="K9" s="5" t="s">
        <v>21</v>
      </c>
      <c r="L9" s="26">
        <v>6.1354720670504376E-2</v>
      </c>
      <c r="M9" s="24">
        <v>0.64699534687486049</v>
      </c>
      <c r="N9" s="17">
        <v>0.29164993245463505</v>
      </c>
    </row>
    <row r="10" spans="3:14">
      <c r="C10" s="5" t="s">
        <v>25</v>
      </c>
      <c r="D10" s="53">
        <v>1743.49</v>
      </c>
      <c r="E10" s="54">
        <v>2551.13</v>
      </c>
      <c r="F10" s="55"/>
      <c r="K10" s="5" t="s">
        <v>25</v>
      </c>
      <c r="L10" s="26">
        <v>0.4059707261643638</v>
      </c>
      <c r="M10" s="24">
        <v>0.59402927383563631</v>
      </c>
      <c r="N10" s="17">
        <v>0</v>
      </c>
    </row>
    <row r="11" spans="3:14">
      <c r="C11" s="32" t="s">
        <v>19</v>
      </c>
      <c r="D11" s="56">
        <v>405.77</v>
      </c>
      <c r="E11" s="57">
        <v>2283.71</v>
      </c>
      <c r="F11" s="58">
        <v>189.05</v>
      </c>
      <c r="K11" s="32" t="s">
        <v>19</v>
      </c>
      <c r="L11" s="33">
        <v>0.14096431164518</v>
      </c>
      <c r="M11" s="34">
        <v>0.79335980517833748</v>
      </c>
      <c r="N11" s="35">
        <v>6.5675883176482444E-2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P12"/>
  <sheetViews>
    <sheetView workbookViewId="0">
      <selection activeCell="H1" sqref="H1:I65536"/>
    </sheetView>
  </sheetViews>
  <sheetFormatPr defaultRowHeight="15.75"/>
  <cols>
    <col min="1" max="2" width="2.42578125" customWidth="1"/>
    <col min="3" max="3" width="11.5703125" customWidth="1"/>
    <col min="4" max="4" width="10.28515625" customWidth="1"/>
    <col min="5" max="7" width="10.28515625" bestFit="1" customWidth="1"/>
    <col min="8" max="9" width="3.85546875" customWidth="1"/>
    <col min="10" max="11" width="2.42578125" customWidth="1"/>
    <col min="12" max="12" width="9" customWidth="1"/>
    <col min="13" max="15" width="9.28515625" customWidth="1"/>
    <col min="16" max="16" width="9" bestFit="1" customWidth="1"/>
    <col min="17" max="17" width="11.5703125" bestFit="1" customWidth="1"/>
  </cols>
  <sheetData>
    <row r="1" spans="3:16" ht="8.25" customHeight="1"/>
    <row r="2" spans="3:16" ht="8.25" customHeight="1"/>
    <row r="5" spans="3:16">
      <c r="C5" s="3" t="s">
        <v>26</v>
      </c>
      <c r="D5" s="3" t="s">
        <v>1</v>
      </c>
      <c r="E5" s="7"/>
      <c r="F5" s="7"/>
      <c r="G5" s="9"/>
      <c r="L5" s="3" t="s">
        <v>29</v>
      </c>
      <c r="M5" s="3" t="s">
        <v>1</v>
      </c>
      <c r="N5" s="7"/>
      <c r="O5" s="7"/>
      <c r="P5" s="9"/>
    </row>
    <row r="6" spans="3:16">
      <c r="C6" s="3" t="s">
        <v>3</v>
      </c>
      <c r="D6" s="50" t="s">
        <v>11</v>
      </c>
      <c r="E6" s="51" t="s">
        <v>6</v>
      </c>
      <c r="F6" s="51" t="s">
        <v>9</v>
      </c>
      <c r="G6" s="59" t="s">
        <v>27</v>
      </c>
      <c r="L6" s="3" t="s">
        <v>3</v>
      </c>
      <c r="M6" s="19" t="s">
        <v>11</v>
      </c>
      <c r="N6" s="20" t="s">
        <v>6</v>
      </c>
      <c r="O6" s="20" t="s">
        <v>9</v>
      </c>
      <c r="P6" s="38" t="s">
        <v>27</v>
      </c>
    </row>
    <row r="7" spans="3:16">
      <c r="C7" s="4" t="s">
        <v>20</v>
      </c>
      <c r="D7" s="50">
        <v>3437.95</v>
      </c>
      <c r="E7" s="51">
        <v>6120.09</v>
      </c>
      <c r="F7" s="51">
        <v>436.95</v>
      </c>
      <c r="G7" s="60">
        <v>9994.99</v>
      </c>
      <c r="L7" s="4" t="s">
        <v>20</v>
      </c>
      <c r="M7" s="19">
        <v>0.16115529117828353</v>
      </c>
      <c r="N7" s="20">
        <v>0.28688168413947307</v>
      </c>
      <c r="O7" s="20">
        <v>2.0482207268968714E-2</v>
      </c>
      <c r="P7" s="27">
        <v>0.46851918258672542</v>
      </c>
    </row>
    <row r="8" spans="3:16">
      <c r="C8" s="5" t="s">
        <v>24</v>
      </c>
      <c r="D8" s="53">
        <v>825</v>
      </c>
      <c r="E8" s="54">
        <v>875</v>
      </c>
      <c r="F8" s="54"/>
      <c r="G8" s="61">
        <v>1700</v>
      </c>
      <c r="L8" s="5" t="s">
        <v>24</v>
      </c>
      <c r="M8" s="21">
        <v>3.8672207339281818E-2</v>
      </c>
      <c r="N8" s="22">
        <v>4.1015977481056475E-2</v>
      </c>
      <c r="O8" s="22">
        <v>0</v>
      </c>
      <c r="P8" s="28">
        <v>7.9688184820338293E-2</v>
      </c>
    </row>
    <row r="9" spans="3:16">
      <c r="C9" s="5" t="s">
        <v>21</v>
      </c>
      <c r="D9" s="53">
        <v>151.24</v>
      </c>
      <c r="E9" s="54">
        <v>1594.85</v>
      </c>
      <c r="F9" s="54">
        <v>718.92</v>
      </c>
      <c r="G9" s="61">
        <v>2465.0100000000002</v>
      </c>
      <c r="L9" s="5" t="s">
        <v>21</v>
      </c>
      <c r="M9" s="21">
        <v>7.0894359248399787E-3</v>
      </c>
      <c r="N9" s="22">
        <v>7.4759236212186192E-2</v>
      </c>
      <c r="O9" s="22">
        <v>3.3699664606492714E-2</v>
      </c>
      <c r="P9" s="28">
        <v>0.11554833674351889</v>
      </c>
    </row>
    <row r="10" spans="3:16">
      <c r="C10" s="5" t="s">
        <v>25</v>
      </c>
      <c r="D10" s="53">
        <v>1743.49</v>
      </c>
      <c r="E10" s="54">
        <v>2551.13</v>
      </c>
      <c r="F10" s="54"/>
      <c r="G10" s="61">
        <v>4294.62</v>
      </c>
      <c r="L10" s="5" t="s">
        <v>25</v>
      </c>
      <c r="M10" s="21">
        <v>8.1726796089653886E-2</v>
      </c>
      <c r="N10" s="22">
        <v>0.11958524643571156</v>
      </c>
      <c r="O10" s="22">
        <v>0</v>
      </c>
      <c r="P10" s="28">
        <v>0.20131204252536544</v>
      </c>
    </row>
    <row r="11" spans="3:16">
      <c r="C11" s="5" t="s">
        <v>19</v>
      </c>
      <c r="D11" s="53">
        <v>405.77</v>
      </c>
      <c r="E11" s="54">
        <v>2283.71</v>
      </c>
      <c r="F11" s="54">
        <v>189.05</v>
      </c>
      <c r="G11" s="61">
        <v>2878.53</v>
      </c>
      <c r="L11" s="5" t="s">
        <v>19</v>
      </c>
      <c r="M11" s="21">
        <v>1.9020632208558041E-2</v>
      </c>
      <c r="N11" s="22">
        <v>0.10704982620944396</v>
      </c>
      <c r="O11" s="22">
        <v>8.8617949060499739E-3</v>
      </c>
      <c r="P11" s="28">
        <v>0.13493225332405198</v>
      </c>
    </row>
    <row r="12" spans="3:16">
      <c r="C12" s="39" t="s">
        <v>27</v>
      </c>
      <c r="D12" s="62">
        <v>6563.45</v>
      </c>
      <c r="E12" s="63">
        <v>13424.78</v>
      </c>
      <c r="F12" s="63">
        <v>1344.92</v>
      </c>
      <c r="G12" s="64">
        <v>21333.15</v>
      </c>
      <c r="L12" s="39" t="s">
        <v>27</v>
      </c>
      <c r="M12" s="29">
        <v>0.3076643627406172</v>
      </c>
      <c r="N12" s="30">
        <v>0.62929197047787122</v>
      </c>
      <c r="O12" s="30">
        <v>6.3043666781511409E-2</v>
      </c>
      <c r="P12" s="31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C1:J9"/>
  <sheetViews>
    <sheetView workbookViewId="0">
      <selection activeCell="J20" sqref="J20"/>
    </sheetView>
  </sheetViews>
  <sheetFormatPr defaultRowHeight="15.75"/>
  <cols>
    <col min="1" max="2" width="2.42578125" customWidth="1"/>
    <col min="3" max="3" width="11.5703125" customWidth="1"/>
    <col min="4" max="5" width="9.28515625" bestFit="1" customWidth="1"/>
    <col min="6" max="7" width="8.5703125" customWidth="1"/>
    <col min="8" max="8" width="9.28515625" customWidth="1"/>
    <col min="9" max="9" width="8.140625" customWidth="1"/>
    <col min="10" max="11" width="8.5703125" customWidth="1"/>
    <col min="12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0" ht="8.25" customHeight="1"/>
    <row r="5" spans="3:10">
      <c r="C5" s="3" t="s">
        <v>26</v>
      </c>
      <c r="D5" s="3" t="s">
        <v>34</v>
      </c>
      <c r="E5" s="9"/>
      <c r="H5" s="3" t="s">
        <v>37</v>
      </c>
      <c r="I5" s="3" t="s">
        <v>34</v>
      </c>
      <c r="J5" s="9"/>
    </row>
    <row r="6" spans="3:10">
      <c r="C6" s="3" t="s">
        <v>1</v>
      </c>
      <c r="D6" s="50" t="s">
        <v>35</v>
      </c>
      <c r="E6" s="52" t="s">
        <v>36</v>
      </c>
      <c r="H6" s="3" t="s">
        <v>1</v>
      </c>
      <c r="I6" s="4" t="s">
        <v>35</v>
      </c>
      <c r="J6" s="10" t="s">
        <v>36</v>
      </c>
    </row>
    <row r="7" spans="3:10">
      <c r="C7" s="19" t="s">
        <v>11</v>
      </c>
      <c r="D7" s="50">
        <v>4003.46</v>
      </c>
      <c r="E7" s="52">
        <v>2559.9899999999998</v>
      </c>
      <c r="H7" s="19" t="s">
        <v>11</v>
      </c>
      <c r="I7" s="11"/>
      <c r="J7" s="12">
        <v>-1443.47</v>
      </c>
    </row>
    <row r="8" spans="3:10">
      <c r="C8" s="21" t="s">
        <v>6</v>
      </c>
      <c r="D8" s="53">
        <v>5332.74</v>
      </c>
      <c r="E8" s="55">
        <v>8092.04</v>
      </c>
      <c r="H8" s="21" t="s">
        <v>6</v>
      </c>
      <c r="I8" s="13"/>
      <c r="J8" s="14">
        <v>2759.3</v>
      </c>
    </row>
    <row r="9" spans="3:10">
      <c r="C9" s="37" t="s">
        <v>9</v>
      </c>
      <c r="D9" s="56">
        <v>865.88</v>
      </c>
      <c r="E9" s="58">
        <v>479.04</v>
      </c>
      <c r="H9" s="37" t="s">
        <v>9</v>
      </c>
      <c r="I9" s="41"/>
      <c r="J9" s="42">
        <v>-386.84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C1:K11"/>
  <sheetViews>
    <sheetView workbookViewId="0">
      <selection activeCell="K26" sqref="K26"/>
    </sheetView>
  </sheetViews>
  <sheetFormatPr defaultRowHeight="15.75"/>
  <cols>
    <col min="1" max="2" width="2.42578125" customWidth="1"/>
    <col min="3" max="3" width="11.5703125" customWidth="1"/>
    <col min="4" max="4" width="8.140625" customWidth="1"/>
    <col min="5" max="5" width="8" customWidth="1"/>
    <col min="6" max="7" width="11.28515625" customWidth="1"/>
    <col min="8" max="8" width="2.42578125" customWidth="1"/>
    <col min="9" max="9" width="9.28515625" customWidth="1"/>
    <col min="10" max="10" width="8.140625" customWidth="1"/>
    <col min="11" max="11" width="8.28515625" customWidth="1"/>
    <col min="12" max="12" width="11.28515625" customWidth="1"/>
    <col min="13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1" ht="8.25" customHeight="1"/>
    <row r="5" spans="3:11">
      <c r="C5" s="3" t="s">
        <v>26</v>
      </c>
      <c r="D5" s="3" t="s">
        <v>34</v>
      </c>
      <c r="E5" s="9"/>
      <c r="I5" s="3" t="s">
        <v>38</v>
      </c>
      <c r="J5" s="3" t="s">
        <v>34</v>
      </c>
      <c r="K5" s="9"/>
    </row>
    <row r="6" spans="3:11">
      <c r="C6" s="3" t="s">
        <v>3</v>
      </c>
      <c r="D6" s="4" t="s">
        <v>35</v>
      </c>
      <c r="E6" s="10" t="s">
        <v>36</v>
      </c>
      <c r="I6" s="3" t="s">
        <v>3</v>
      </c>
      <c r="J6" s="4" t="s">
        <v>35</v>
      </c>
      <c r="K6" s="10" t="s">
        <v>36</v>
      </c>
    </row>
    <row r="7" spans="3:11">
      <c r="C7" s="4" t="s">
        <v>20</v>
      </c>
      <c r="D7" s="11">
        <v>3846.76</v>
      </c>
      <c r="E7" s="12">
        <v>6148.23</v>
      </c>
      <c r="I7" s="4" t="s">
        <v>20</v>
      </c>
      <c r="J7" s="25"/>
      <c r="K7" s="16">
        <v>0.59828790982541169</v>
      </c>
    </row>
    <row r="8" spans="3:11">
      <c r="C8" s="5" t="s">
        <v>24</v>
      </c>
      <c r="D8" s="13">
        <v>250</v>
      </c>
      <c r="E8" s="14">
        <v>1450</v>
      </c>
      <c r="I8" s="5" t="s">
        <v>24</v>
      </c>
      <c r="J8" s="26"/>
      <c r="K8" s="17">
        <v>4.8</v>
      </c>
    </row>
    <row r="9" spans="3:11">
      <c r="C9" s="5" t="s">
        <v>21</v>
      </c>
      <c r="D9" s="13">
        <v>1834.73</v>
      </c>
      <c r="E9" s="14">
        <v>630.28</v>
      </c>
      <c r="I9" s="5" t="s">
        <v>21</v>
      </c>
      <c r="J9" s="26"/>
      <c r="K9" s="17">
        <v>-0.65647261449913608</v>
      </c>
    </row>
    <row r="10" spans="3:11">
      <c r="C10" s="5" t="s">
        <v>25</v>
      </c>
      <c r="D10" s="13">
        <v>1918.14</v>
      </c>
      <c r="E10" s="14">
        <v>2376.48</v>
      </c>
      <c r="I10" s="5" t="s">
        <v>25</v>
      </c>
      <c r="J10" s="26"/>
      <c r="K10" s="17">
        <v>0.23895023303825591</v>
      </c>
    </row>
    <row r="11" spans="3:11">
      <c r="C11" s="32" t="s">
        <v>19</v>
      </c>
      <c r="D11" s="41">
        <v>2352.4499999999998</v>
      </c>
      <c r="E11" s="42">
        <v>526.08000000000004</v>
      </c>
      <c r="I11" s="32" t="s">
        <v>19</v>
      </c>
      <c r="J11" s="33"/>
      <c r="K11" s="35">
        <v>-0.77636931709494361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C1:L11"/>
  <sheetViews>
    <sheetView tabSelected="1" workbookViewId="0">
      <selection activeCell="L24" sqref="L24"/>
    </sheetView>
  </sheetViews>
  <sheetFormatPr defaultRowHeight="15.75"/>
  <cols>
    <col min="1" max="2" width="2.42578125" customWidth="1"/>
    <col min="3" max="3" width="11.5703125" customWidth="1"/>
    <col min="4" max="4" width="9.28515625" customWidth="1"/>
    <col min="5" max="5" width="9.28515625" bestFit="1" customWidth="1"/>
    <col min="6" max="6" width="9" customWidth="1"/>
    <col min="7" max="7" width="10.140625" customWidth="1"/>
    <col min="8" max="8" width="2.42578125" customWidth="1"/>
    <col min="9" max="9" width="7.85546875" customWidth="1"/>
    <col min="10" max="10" width="9.28515625" customWidth="1"/>
    <col min="11" max="11" width="8.28515625" customWidth="1"/>
    <col min="12" max="12" width="7.85546875" customWidth="1"/>
    <col min="13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2" ht="8.25" customHeight="1"/>
    <row r="5" spans="3:12">
      <c r="C5" s="3" t="s">
        <v>26</v>
      </c>
      <c r="D5" s="3" t="s">
        <v>1</v>
      </c>
      <c r="E5" s="7"/>
      <c r="F5" s="9"/>
      <c r="I5" s="3" t="s">
        <v>39</v>
      </c>
      <c r="J5" s="3" t="s">
        <v>1</v>
      </c>
      <c r="K5" s="7"/>
      <c r="L5" s="9"/>
    </row>
    <row r="6" spans="3:12">
      <c r="C6" s="3" t="s">
        <v>3</v>
      </c>
      <c r="D6" s="50" t="s">
        <v>11</v>
      </c>
      <c r="E6" s="51" t="s">
        <v>6</v>
      </c>
      <c r="F6" s="52" t="s">
        <v>9</v>
      </c>
      <c r="I6" s="3" t="s">
        <v>3</v>
      </c>
      <c r="J6" s="19" t="s">
        <v>11</v>
      </c>
      <c r="K6" s="20" t="s">
        <v>6</v>
      </c>
      <c r="L6" s="36" t="s">
        <v>9</v>
      </c>
    </row>
    <row r="7" spans="3:12">
      <c r="C7" s="4" t="s">
        <v>20</v>
      </c>
      <c r="D7" s="50">
        <v>3437.95</v>
      </c>
      <c r="E7" s="51">
        <v>6120.09</v>
      </c>
      <c r="F7" s="52">
        <v>436.95</v>
      </c>
      <c r="I7" s="4" t="s">
        <v>20</v>
      </c>
      <c r="J7" s="25">
        <v>0.56174827494366908</v>
      </c>
      <c r="K7" s="23">
        <v>1</v>
      </c>
      <c r="L7" s="16">
        <v>7.139600888222232E-2</v>
      </c>
    </row>
    <row r="8" spans="3:12">
      <c r="C8" s="5" t="s">
        <v>24</v>
      </c>
      <c r="D8" s="53">
        <v>825</v>
      </c>
      <c r="E8" s="54">
        <v>875</v>
      </c>
      <c r="F8" s="55"/>
      <c r="I8" s="5" t="s">
        <v>24</v>
      </c>
      <c r="J8" s="26">
        <v>0.94285714285714284</v>
      </c>
      <c r="K8" s="24">
        <v>1</v>
      </c>
      <c r="L8" s="17">
        <v>0</v>
      </c>
    </row>
    <row r="9" spans="3:12">
      <c r="C9" s="5" t="s">
        <v>21</v>
      </c>
      <c r="D9" s="53">
        <v>151.24</v>
      </c>
      <c r="E9" s="54">
        <v>1594.85</v>
      </c>
      <c r="F9" s="55">
        <v>718.92</v>
      </c>
      <c r="I9" s="5" t="s">
        <v>21</v>
      </c>
      <c r="J9" s="26">
        <v>9.4830234818321479E-2</v>
      </c>
      <c r="K9" s="24">
        <v>1</v>
      </c>
      <c r="L9" s="17">
        <v>0.45077593504091301</v>
      </c>
    </row>
    <row r="10" spans="3:12">
      <c r="C10" s="5" t="s">
        <v>25</v>
      </c>
      <c r="D10" s="53">
        <v>1743.49</v>
      </c>
      <c r="E10" s="54">
        <v>2551.13</v>
      </c>
      <c r="F10" s="55"/>
      <c r="I10" s="5" t="s">
        <v>25</v>
      </c>
      <c r="J10" s="26">
        <v>0.68341872033177453</v>
      </c>
      <c r="K10" s="24">
        <v>1</v>
      </c>
      <c r="L10" s="17">
        <v>0</v>
      </c>
    </row>
    <row r="11" spans="3:12">
      <c r="C11" s="32" t="s">
        <v>19</v>
      </c>
      <c r="D11" s="56">
        <v>405.77</v>
      </c>
      <c r="E11" s="57">
        <v>2283.71</v>
      </c>
      <c r="F11" s="58">
        <v>189.05</v>
      </c>
      <c r="I11" s="32" t="s">
        <v>19</v>
      </c>
      <c r="J11" s="33">
        <v>0.17768017830635241</v>
      </c>
      <c r="K11" s="34">
        <v>1</v>
      </c>
      <c r="L11" s="35">
        <v>8.2781964435064012E-2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C1:P15"/>
  <sheetViews>
    <sheetView workbookViewId="0">
      <selection activeCell="J1" sqref="J1:Q65536"/>
    </sheetView>
  </sheetViews>
  <sheetFormatPr defaultRowHeight="15.75"/>
  <cols>
    <col min="1" max="2" width="2.42578125" customWidth="1"/>
    <col min="3" max="3" width="6.28515625" customWidth="1"/>
    <col min="4" max="4" width="7" customWidth="1"/>
    <col min="5" max="7" width="9.28515625" customWidth="1"/>
    <col min="8" max="8" width="10.140625" customWidth="1"/>
    <col min="9" max="9" width="12.7109375" customWidth="1"/>
    <col min="10" max="10" width="2.42578125" customWidth="1"/>
    <col min="11" max="11" width="6.28515625" customWidth="1"/>
    <col min="12" max="12" width="7" customWidth="1"/>
    <col min="13" max="15" width="9.28515625" customWidth="1"/>
    <col min="16" max="16" width="10.28515625" customWidth="1"/>
    <col min="17" max="17" width="12.7109375" customWidth="1"/>
    <col min="18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6" ht="8.25" customHeight="1"/>
    <row r="5" spans="3:16">
      <c r="C5" s="3" t="s">
        <v>26</v>
      </c>
      <c r="D5" s="7"/>
      <c r="E5" s="3" t="s">
        <v>1</v>
      </c>
      <c r="F5" s="7"/>
      <c r="G5" s="7"/>
      <c r="H5" s="9"/>
      <c r="K5" s="3" t="s">
        <v>26</v>
      </c>
      <c r="L5" s="7"/>
      <c r="M5" s="3" t="s">
        <v>1</v>
      </c>
      <c r="N5" s="7"/>
      <c r="O5" s="7"/>
      <c r="P5" s="9"/>
    </row>
    <row r="6" spans="3:16">
      <c r="C6" s="3" t="s">
        <v>34</v>
      </c>
      <c r="D6" s="3" t="s">
        <v>0</v>
      </c>
      <c r="E6" s="50" t="s">
        <v>11</v>
      </c>
      <c r="F6" s="51" t="s">
        <v>6</v>
      </c>
      <c r="G6" s="51" t="s">
        <v>9</v>
      </c>
      <c r="H6" s="59" t="s">
        <v>27</v>
      </c>
      <c r="K6" s="3" t="s">
        <v>34</v>
      </c>
      <c r="L6" s="3" t="s">
        <v>0</v>
      </c>
      <c r="M6" s="50" t="s">
        <v>11</v>
      </c>
      <c r="N6" s="51" t="s">
        <v>6</v>
      </c>
      <c r="O6" s="51" t="s">
        <v>9</v>
      </c>
      <c r="P6" s="59" t="s">
        <v>27</v>
      </c>
    </row>
    <row r="7" spans="3:16">
      <c r="C7" s="4" t="s">
        <v>35</v>
      </c>
      <c r="D7" s="40" t="s">
        <v>30</v>
      </c>
      <c r="E7" s="50">
        <v>167.44</v>
      </c>
      <c r="F7" s="51">
        <v>2642.74</v>
      </c>
      <c r="G7" s="51">
        <v>189.05</v>
      </c>
      <c r="H7" s="60">
        <v>2999.23</v>
      </c>
      <c r="K7" s="4" t="s">
        <v>35</v>
      </c>
      <c r="L7" s="40" t="s">
        <v>30</v>
      </c>
      <c r="M7" s="50">
        <v>167.44</v>
      </c>
      <c r="N7" s="51">
        <v>2642.74</v>
      </c>
      <c r="O7" s="51">
        <v>189.05</v>
      </c>
      <c r="P7" s="60">
        <v>2999.23</v>
      </c>
    </row>
    <row r="8" spans="3:16">
      <c r="C8" s="8"/>
      <c r="D8" s="44" t="s">
        <v>31</v>
      </c>
      <c r="E8" s="53">
        <v>603.08000000000004</v>
      </c>
      <c r="F8" s="54">
        <v>1047.45</v>
      </c>
      <c r="G8" s="54">
        <v>379.24</v>
      </c>
      <c r="H8" s="61">
        <v>2029.77</v>
      </c>
      <c r="K8" s="8"/>
      <c r="L8" s="44" t="s">
        <v>31</v>
      </c>
      <c r="M8" s="53">
        <v>770.52</v>
      </c>
      <c r="N8" s="54">
        <v>3690.19</v>
      </c>
      <c r="O8" s="54">
        <v>568.29</v>
      </c>
      <c r="P8" s="61">
        <v>5029</v>
      </c>
    </row>
    <row r="9" spans="3:16">
      <c r="C9" s="8"/>
      <c r="D9" s="44" t="s">
        <v>32</v>
      </c>
      <c r="E9" s="53">
        <v>2049.6799999999998</v>
      </c>
      <c r="F9" s="54">
        <v>250</v>
      </c>
      <c r="G9" s="54">
        <v>57.71</v>
      </c>
      <c r="H9" s="61">
        <v>2357.39</v>
      </c>
      <c r="K9" s="8"/>
      <c r="L9" s="44" t="s">
        <v>32</v>
      </c>
      <c r="M9" s="53">
        <v>2820.2</v>
      </c>
      <c r="N9" s="54">
        <v>3940.19</v>
      </c>
      <c r="O9" s="54">
        <v>626</v>
      </c>
      <c r="P9" s="61">
        <v>7386.39</v>
      </c>
    </row>
    <row r="10" spans="3:16">
      <c r="C10" s="8"/>
      <c r="D10" s="44" t="s">
        <v>33</v>
      </c>
      <c r="E10" s="53">
        <v>1183.26</v>
      </c>
      <c r="F10" s="54">
        <v>1392.55</v>
      </c>
      <c r="G10" s="54">
        <v>239.88</v>
      </c>
      <c r="H10" s="61">
        <v>2815.69</v>
      </c>
      <c r="K10" s="8"/>
      <c r="L10" s="44" t="s">
        <v>33</v>
      </c>
      <c r="M10" s="53">
        <v>4003.46</v>
      </c>
      <c r="N10" s="54">
        <v>5332.74</v>
      </c>
      <c r="O10" s="54">
        <v>865.88</v>
      </c>
      <c r="P10" s="61">
        <v>10202.08</v>
      </c>
    </row>
    <row r="11" spans="3:16">
      <c r="C11" s="4"/>
      <c r="D11" s="7"/>
      <c r="E11" s="50"/>
      <c r="F11" s="51"/>
      <c r="G11" s="51"/>
      <c r="H11" s="60"/>
      <c r="K11" s="4"/>
      <c r="L11" s="7"/>
      <c r="M11" s="50"/>
      <c r="N11" s="51"/>
      <c r="O11" s="51"/>
      <c r="P11" s="60"/>
    </row>
    <row r="12" spans="3:16">
      <c r="C12" s="4" t="s">
        <v>36</v>
      </c>
      <c r="D12" s="40" t="s">
        <v>30</v>
      </c>
      <c r="E12" s="50">
        <v>139.93</v>
      </c>
      <c r="F12" s="51">
        <v>2117.7399999999998</v>
      </c>
      <c r="G12" s="51"/>
      <c r="H12" s="60">
        <v>2257.67</v>
      </c>
      <c r="K12" s="4" t="s">
        <v>36</v>
      </c>
      <c r="L12" s="40" t="s">
        <v>30</v>
      </c>
      <c r="M12" s="50">
        <v>139.93</v>
      </c>
      <c r="N12" s="51">
        <v>2117.7399999999998</v>
      </c>
      <c r="O12" s="51">
        <v>0</v>
      </c>
      <c r="P12" s="60">
        <v>2257.67</v>
      </c>
    </row>
    <row r="13" spans="3:16">
      <c r="C13" s="8"/>
      <c r="D13" s="44" t="s">
        <v>31</v>
      </c>
      <c r="E13" s="53"/>
      <c r="F13" s="54">
        <v>1794.58</v>
      </c>
      <c r="G13" s="54">
        <v>479.04</v>
      </c>
      <c r="H13" s="61">
        <v>2273.62</v>
      </c>
      <c r="K13" s="8"/>
      <c r="L13" s="44" t="s">
        <v>31</v>
      </c>
      <c r="M13" s="53">
        <v>139.93</v>
      </c>
      <c r="N13" s="54">
        <v>3912.32</v>
      </c>
      <c r="O13" s="54">
        <v>479.04</v>
      </c>
      <c r="P13" s="61">
        <v>4531.29</v>
      </c>
    </row>
    <row r="14" spans="3:16">
      <c r="C14" s="8"/>
      <c r="D14" s="44" t="s">
        <v>32</v>
      </c>
      <c r="E14" s="53">
        <v>1280.6300000000001</v>
      </c>
      <c r="F14" s="54">
        <v>1819.27</v>
      </c>
      <c r="G14" s="54"/>
      <c r="H14" s="61">
        <v>3099.9</v>
      </c>
      <c r="K14" s="8"/>
      <c r="L14" s="44" t="s">
        <v>32</v>
      </c>
      <c r="M14" s="53">
        <v>1420.56</v>
      </c>
      <c r="N14" s="54">
        <v>5731.59</v>
      </c>
      <c r="O14" s="54">
        <v>479.04</v>
      </c>
      <c r="P14" s="61">
        <v>7631.19</v>
      </c>
    </row>
    <row r="15" spans="3:16">
      <c r="C15" s="45"/>
      <c r="D15" s="43" t="s">
        <v>33</v>
      </c>
      <c r="E15" s="56">
        <v>1139.43</v>
      </c>
      <c r="F15" s="57">
        <v>2360.4499999999998</v>
      </c>
      <c r="G15" s="57"/>
      <c r="H15" s="65">
        <v>3499.88</v>
      </c>
      <c r="K15" s="45"/>
      <c r="L15" s="43" t="s">
        <v>33</v>
      </c>
      <c r="M15" s="56">
        <v>2559.9899999999998</v>
      </c>
      <c r="N15" s="57">
        <v>8092.04</v>
      </c>
      <c r="O15" s="57">
        <v>479.04</v>
      </c>
      <c r="P15" s="65">
        <v>11131.07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PivotData</vt:lpstr>
      <vt:lpstr>GetPivotData</vt:lpstr>
      <vt:lpstr>Custom Calc Intro</vt:lpstr>
      <vt:lpstr>% of Column</vt:lpstr>
      <vt:lpstr>% of Row</vt:lpstr>
      <vt:lpstr>% of Total</vt:lpstr>
      <vt:lpstr>Diff From</vt:lpstr>
      <vt:lpstr>% Diff From</vt:lpstr>
      <vt:lpstr>% Of</vt:lpstr>
      <vt:lpstr>Running Total</vt:lpstr>
    </vt:vector>
  </TitlesOfParts>
  <Company>Contextures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Peter Skorstengaard</cp:lastModifiedBy>
  <dcterms:created xsi:type="dcterms:W3CDTF">2004-05-01T18:16:56Z</dcterms:created>
  <dcterms:modified xsi:type="dcterms:W3CDTF">2010-09-09T11:39:20Z</dcterms:modified>
</cp:coreProperties>
</file>